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ANY\K6\074567.000\09_Design\Drawings\Hwy\115685\400-Engineering\Structures\Retaining Wall Add-In\EngData\"/>
    </mc:Choice>
  </mc:AlternateContent>
  <xr:revisionPtr revIDLastSave="0" documentId="13_ncr:1_{1B62FE84-3C12-42AD-98FC-557CB79091C0}" xr6:coauthVersionLast="47" xr6:coauthVersionMax="47" xr10:uidLastSave="{00000000-0000-0000-0000-000000000000}"/>
  <bookViews>
    <workbookView xWindow="-120" yWindow="-120" windowWidth="29040" windowHeight="15840" xr2:uid="{479B22EB-0F70-4A80-9FEE-A48169E0166C}"/>
  </bookViews>
  <sheets>
    <sheet name="Bar Tables" sheetId="2" r:id="rId1"/>
    <sheet name="Retaining Wall" sheetId="10" r:id="rId2"/>
    <sheet name="Example (Not in use)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9" i="10" l="1"/>
  <c r="D22" i="2" s="1"/>
  <c r="M54" i="10"/>
  <c r="H54" i="10" s="1"/>
  <c r="F47" i="2" s="1"/>
  <c r="M53" i="10"/>
  <c r="H53" i="10" s="1"/>
  <c r="F46" i="2" s="1"/>
  <c r="M50" i="10"/>
  <c r="H50" i="10" s="1"/>
  <c r="F43" i="2" s="1"/>
  <c r="M49" i="10"/>
  <c r="M46" i="10"/>
  <c r="H46" i="10" s="1"/>
  <c r="F39" i="2" s="1"/>
  <c r="M45" i="10"/>
  <c r="H45" i="10" s="1"/>
  <c r="F38" i="2" s="1"/>
  <c r="M43" i="10"/>
  <c r="H43" i="10" s="1"/>
  <c r="F36" i="2" s="1"/>
  <c r="M40" i="10"/>
  <c r="H40" i="10" s="1"/>
  <c r="F33" i="2" s="1"/>
  <c r="M39" i="10"/>
  <c r="H39" i="10" s="1"/>
  <c r="F32" i="2" s="1"/>
  <c r="M37" i="10"/>
  <c r="H37" i="10" s="1"/>
  <c r="F30" i="2" s="1"/>
  <c r="M34" i="10"/>
  <c r="H34" i="10" s="1"/>
  <c r="F27" i="2" s="1"/>
  <c r="M33" i="10"/>
  <c r="H33" i="10" s="1"/>
  <c r="F26" i="2" s="1"/>
  <c r="M32" i="10"/>
  <c r="H32" i="10" s="1"/>
  <c r="F25" i="2" s="1"/>
  <c r="M31" i="10"/>
  <c r="H31" i="10" s="1"/>
  <c r="F24" i="2" s="1"/>
  <c r="M30" i="10"/>
  <c r="H30" i="10" s="1"/>
  <c r="F23" i="2" s="1"/>
  <c r="M29" i="10"/>
  <c r="H29" i="10"/>
  <c r="F22" i="2" s="1"/>
  <c r="F55" i="10"/>
  <c r="D48" i="2" s="1"/>
  <c r="F53" i="10"/>
  <c r="D46" i="2" s="1"/>
  <c r="D45" i="10"/>
  <c r="C38" i="2" s="1"/>
  <c r="F44" i="10"/>
  <c r="D37" i="2" s="1"/>
  <c r="D43" i="10"/>
  <c r="C36" i="2" s="1"/>
  <c r="D33" i="10"/>
  <c r="C26" i="2" s="1"/>
  <c r="D30" i="10"/>
  <c r="C23" i="2" s="1"/>
  <c r="F38" i="10"/>
  <c r="D31" i="2" s="1"/>
  <c r="D34" i="10"/>
  <c r="C27" i="2" s="1"/>
  <c r="H55" i="10"/>
  <c r="F48" i="2" s="1"/>
  <c r="H51" i="10"/>
  <c r="H47" i="10"/>
  <c r="F40" i="2" s="1"/>
  <c r="H41" i="10"/>
  <c r="N39" i="10"/>
  <c r="I39" i="10" s="1"/>
  <c r="G32" i="2" s="1"/>
  <c r="N41" i="10"/>
  <c r="L55" i="10"/>
  <c r="L53" i="10"/>
  <c r="Q53" i="10"/>
  <c r="N55" i="10"/>
  <c r="N53" i="10"/>
  <c r="N56" i="10"/>
  <c r="N54" i="10"/>
  <c r="N52" i="10"/>
  <c r="N51" i="10"/>
  <c r="N50" i="10"/>
  <c r="I50" i="10" s="1"/>
  <c r="G43" i="2" s="1"/>
  <c r="N49" i="10"/>
  <c r="I49" i="10" s="1"/>
  <c r="G42" i="2" s="1"/>
  <c r="N48" i="10"/>
  <c r="N47" i="10"/>
  <c r="Q47" i="10" s="1"/>
  <c r="L47" i="10" s="1"/>
  <c r="J40" i="2" s="1"/>
  <c r="N46" i="10"/>
  <c r="N45" i="10"/>
  <c r="N44" i="10"/>
  <c r="N43" i="10"/>
  <c r="I43" i="10" s="1"/>
  <c r="G36" i="2" s="1"/>
  <c r="N42" i="10"/>
  <c r="N40" i="10"/>
  <c r="N38" i="10"/>
  <c r="I38" i="10" s="1"/>
  <c r="G31" i="2" s="1"/>
  <c r="N37" i="10"/>
  <c r="N36" i="10"/>
  <c r="N35" i="10"/>
  <c r="T36" i="10"/>
  <c r="T35" i="10"/>
  <c r="H36" i="10"/>
  <c r="F29" i="2" s="1"/>
  <c r="H35" i="10"/>
  <c r="F28" i="2" s="1"/>
  <c r="N34" i="10"/>
  <c r="I34" i="10"/>
  <c r="G27" i="2" s="1"/>
  <c r="N33" i="10"/>
  <c r="N32" i="10"/>
  <c r="N31" i="10"/>
  <c r="N30" i="10"/>
  <c r="N29" i="10"/>
  <c r="A18" i="2"/>
  <c r="B18" i="2"/>
  <c r="E18" i="2"/>
  <c r="A19" i="2"/>
  <c r="B19" i="2"/>
  <c r="E19" i="2"/>
  <c r="N22" i="10"/>
  <c r="I22" i="10"/>
  <c r="G19" i="2" s="1"/>
  <c r="F21" i="10"/>
  <c r="D18" i="2" s="1"/>
  <c r="O22" i="10"/>
  <c r="J22" i="10" s="1"/>
  <c r="H19" i="2" s="1"/>
  <c r="H22" i="10"/>
  <c r="F19" i="2" s="1"/>
  <c r="F22" i="10"/>
  <c r="D19" i="2" s="1"/>
  <c r="D22" i="10"/>
  <c r="C19" i="2" s="1"/>
  <c r="O21" i="10"/>
  <c r="J21" i="10" s="1"/>
  <c r="H18" i="2" s="1"/>
  <c r="N21" i="10"/>
  <c r="I21" i="10"/>
  <c r="G18" i="2" s="1"/>
  <c r="H21" i="10"/>
  <c r="F18" i="2" s="1"/>
  <c r="D21" i="10"/>
  <c r="C18" i="2" s="1"/>
  <c r="I46" i="2"/>
  <c r="O24" i="10"/>
  <c r="J24" i="10" s="1"/>
  <c r="H21" i="2" s="1"/>
  <c r="N24" i="10"/>
  <c r="I24" i="10" s="1"/>
  <c r="G21" i="2" s="1"/>
  <c r="O23" i="10"/>
  <c r="J23" i="10" s="1"/>
  <c r="H20" i="2" s="1"/>
  <c r="N23" i="10"/>
  <c r="I23" i="10" s="1"/>
  <c r="G20" i="2" s="1"/>
  <c r="O20" i="10"/>
  <c r="J20" i="10" s="1"/>
  <c r="H17" i="2" s="1"/>
  <c r="N20" i="10"/>
  <c r="I20" i="10" s="1"/>
  <c r="G17" i="2" s="1"/>
  <c r="O19" i="10"/>
  <c r="J19" i="10" s="1"/>
  <c r="H16" i="2" s="1"/>
  <c r="N19" i="10"/>
  <c r="I19" i="10" s="1"/>
  <c r="G16" i="2" s="1"/>
  <c r="N14" i="10"/>
  <c r="I14" i="10" s="1"/>
  <c r="G11" i="2" s="1"/>
  <c r="AO9" i="10"/>
  <c r="AO10" i="10" s="1"/>
  <c r="M10" i="10"/>
  <c r="M11" i="10"/>
  <c r="E11" i="10" s="1"/>
  <c r="Q51" i="10"/>
  <c r="L51" i="10" s="1"/>
  <c r="J44" i="2" s="1"/>
  <c r="Q49" i="10"/>
  <c r="L49" i="10" s="1"/>
  <c r="J42" i="2" s="1"/>
  <c r="Q45" i="10"/>
  <c r="L45" i="10" s="1"/>
  <c r="J38" i="2" s="1"/>
  <c r="P45" i="10"/>
  <c r="K45" i="10" s="1"/>
  <c r="I38" i="2" s="1"/>
  <c r="A44" i="2"/>
  <c r="B44" i="2"/>
  <c r="E44" i="2"/>
  <c r="A46" i="2"/>
  <c r="B46" i="2"/>
  <c r="E46" i="2"/>
  <c r="A48" i="2"/>
  <c r="B48" i="2"/>
  <c r="E48" i="2"/>
  <c r="A40" i="2"/>
  <c r="B40" i="2"/>
  <c r="E40" i="2"/>
  <c r="A42" i="2"/>
  <c r="B42" i="2"/>
  <c r="E42" i="2"/>
  <c r="A24" i="2"/>
  <c r="B24" i="2"/>
  <c r="E24" i="2"/>
  <c r="A26" i="2"/>
  <c r="B26" i="2"/>
  <c r="E26" i="2"/>
  <c r="A28" i="2"/>
  <c r="B28" i="2"/>
  <c r="E28" i="2"/>
  <c r="A30" i="2"/>
  <c r="B30" i="2"/>
  <c r="E30" i="2"/>
  <c r="A31" i="2"/>
  <c r="B31" i="2"/>
  <c r="E31" i="2"/>
  <c r="A32" i="2"/>
  <c r="B32" i="2"/>
  <c r="E32" i="2"/>
  <c r="A34" i="2"/>
  <c r="B34" i="2"/>
  <c r="E34" i="2"/>
  <c r="A36" i="2"/>
  <c r="B36" i="2"/>
  <c r="E36" i="2"/>
  <c r="A37" i="2"/>
  <c r="B37" i="2"/>
  <c r="E37" i="2"/>
  <c r="A38" i="2"/>
  <c r="B38" i="2"/>
  <c r="E38" i="2"/>
  <c r="A17" i="2"/>
  <c r="B17" i="2"/>
  <c r="E17" i="2"/>
  <c r="A20" i="2"/>
  <c r="B20" i="2"/>
  <c r="E20" i="2"/>
  <c r="A21" i="2"/>
  <c r="B21" i="2"/>
  <c r="E21" i="2"/>
  <c r="A22" i="2"/>
  <c r="B22" i="2"/>
  <c r="E22" i="2"/>
  <c r="A6" i="2"/>
  <c r="B6" i="2"/>
  <c r="E6" i="2"/>
  <c r="A7" i="2"/>
  <c r="B7" i="2"/>
  <c r="E7" i="2"/>
  <c r="A9" i="2"/>
  <c r="B9" i="2"/>
  <c r="E9" i="2"/>
  <c r="A10" i="2"/>
  <c r="B10" i="2"/>
  <c r="E10" i="2"/>
  <c r="A11" i="2"/>
  <c r="B11" i="2"/>
  <c r="E11" i="2"/>
  <c r="A12" i="2"/>
  <c r="B12" i="2"/>
  <c r="E12" i="2"/>
  <c r="A13" i="2"/>
  <c r="B13" i="2"/>
  <c r="E13" i="2"/>
  <c r="A14" i="2"/>
  <c r="B14" i="2"/>
  <c r="E14" i="2"/>
  <c r="A15" i="2"/>
  <c r="B15" i="2"/>
  <c r="E15" i="2"/>
  <c r="A16" i="2"/>
  <c r="B16" i="2"/>
  <c r="E16" i="2"/>
  <c r="B5" i="2"/>
  <c r="E5" i="2"/>
  <c r="A5" i="2"/>
  <c r="F51" i="10"/>
  <c r="D44" i="2" s="1"/>
  <c r="F49" i="10"/>
  <c r="D42" i="2" s="1"/>
  <c r="F47" i="10"/>
  <c r="D40" i="2" s="1"/>
  <c r="F41" i="10"/>
  <c r="D34" i="2" s="1"/>
  <c r="F39" i="10"/>
  <c r="D32" i="2" s="1"/>
  <c r="F35" i="10"/>
  <c r="D28" i="2" s="1"/>
  <c r="F31" i="10"/>
  <c r="D24" i="2" s="1"/>
  <c r="E18" i="10"/>
  <c r="F18" i="10" s="1"/>
  <c r="D15" i="2" s="1"/>
  <c r="E17" i="10"/>
  <c r="D17" i="10" s="1"/>
  <c r="C14" i="2" s="1"/>
  <c r="E9" i="10"/>
  <c r="F9" i="10" s="1"/>
  <c r="D6" i="2" s="1"/>
  <c r="K41" i="10"/>
  <c r="I34" i="2" s="1"/>
  <c r="K39" i="10"/>
  <c r="I32" i="2" s="1"/>
  <c r="K33" i="10"/>
  <c r="I26" i="2" s="1"/>
  <c r="K31" i="10"/>
  <c r="I24" i="2" s="1"/>
  <c r="M20" i="10"/>
  <c r="H20" i="10" s="1"/>
  <c r="F17" i="2" s="1"/>
  <c r="I44" i="10"/>
  <c r="G37" i="2" s="1"/>
  <c r="H44" i="10"/>
  <c r="F37" i="2" s="1"/>
  <c r="F43" i="10"/>
  <c r="D36" i="2" s="1"/>
  <c r="H38" i="10"/>
  <c r="F31" i="2" s="1"/>
  <c r="I37" i="10"/>
  <c r="G30" i="2" s="1"/>
  <c r="F37" i="10"/>
  <c r="D30" i="2" s="1"/>
  <c r="D37" i="10"/>
  <c r="C30" i="2" s="1"/>
  <c r="K35" i="10"/>
  <c r="I28" i="2" s="1"/>
  <c r="P29" i="10"/>
  <c r="K29" i="10" s="1"/>
  <c r="I22" i="2" s="1"/>
  <c r="I32" i="10"/>
  <c r="G25" i="2" s="1"/>
  <c r="D32" i="10"/>
  <c r="C25" i="2" s="1"/>
  <c r="I31" i="10"/>
  <c r="G24" i="2" s="1"/>
  <c r="D31" i="10"/>
  <c r="C24" i="2" s="1"/>
  <c r="I30" i="10"/>
  <c r="G23" i="2" s="1"/>
  <c r="I29" i="10"/>
  <c r="G22" i="2" s="1"/>
  <c r="H56" i="10"/>
  <c r="F49" i="2" s="1"/>
  <c r="D56" i="10"/>
  <c r="C49" i="2" s="1"/>
  <c r="I55" i="10"/>
  <c r="G48" i="2" s="1"/>
  <c r="D55" i="10"/>
  <c r="C48" i="2" s="1"/>
  <c r="I54" i="10"/>
  <c r="G47" i="2" s="1"/>
  <c r="D54" i="10"/>
  <c r="C47" i="2" s="1"/>
  <c r="I53" i="10"/>
  <c r="G46" i="2" s="1"/>
  <c r="I52" i="10"/>
  <c r="G45" i="2" s="1"/>
  <c r="H52" i="10"/>
  <c r="F45" i="2" s="1"/>
  <c r="D52" i="10"/>
  <c r="C45" i="2" s="1"/>
  <c r="I51" i="10"/>
  <c r="G44" i="2" s="1"/>
  <c r="F44" i="2"/>
  <c r="D51" i="10"/>
  <c r="C44" i="2" s="1"/>
  <c r="D50" i="10"/>
  <c r="C43" i="2" s="1"/>
  <c r="H49" i="10"/>
  <c r="F42" i="2" s="1"/>
  <c r="D49" i="10"/>
  <c r="C42" i="2" s="1"/>
  <c r="I48" i="10"/>
  <c r="G41" i="2" s="1"/>
  <c r="H48" i="10"/>
  <c r="F41" i="2" s="1"/>
  <c r="D48" i="10"/>
  <c r="C41" i="2" s="1"/>
  <c r="D47" i="10"/>
  <c r="C40" i="2" s="1"/>
  <c r="I46" i="10"/>
  <c r="G39" i="2" s="1"/>
  <c r="D46" i="10"/>
  <c r="C39" i="2" s="1"/>
  <c r="I45" i="10"/>
  <c r="G38" i="2" s="1"/>
  <c r="I40" i="10"/>
  <c r="G33" i="2" s="1"/>
  <c r="D40" i="10"/>
  <c r="C33" i="2" s="1"/>
  <c r="D39" i="10"/>
  <c r="C32" i="2" s="1"/>
  <c r="I42" i="10"/>
  <c r="G35" i="2" s="1"/>
  <c r="H42" i="10"/>
  <c r="F35" i="2" s="1"/>
  <c r="D42" i="10"/>
  <c r="C35" i="2" s="1"/>
  <c r="I41" i="10"/>
  <c r="G34" i="2" s="1"/>
  <c r="F34" i="2"/>
  <c r="D41" i="10"/>
  <c r="C34" i="2" s="1"/>
  <c r="I36" i="10"/>
  <c r="G29" i="2" s="1"/>
  <c r="D36" i="10"/>
  <c r="C29" i="2" s="1"/>
  <c r="I35" i="10"/>
  <c r="G28" i="2" s="1"/>
  <c r="D35" i="10"/>
  <c r="C28" i="2" s="1"/>
  <c r="I33" i="10"/>
  <c r="G26" i="2" s="1"/>
  <c r="H24" i="10"/>
  <c r="F21" i="2" s="1"/>
  <c r="D24" i="10"/>
  <c r="C21" i="2" s="1"/>
  <c r="F24" i="10"/>
  <c r="D21" i="2" s="1"/>
  <c r="D20" i="10"/>
  <c r="C17" i="2" s="1"/>
  <c r="F20" i="10"/>
  <c r="D17" i="2" s="1"/>
  <c r="D23" i="10"/>
  <c r="C20" i="2" s="1"/>
  <c r="F23" i="10"/>
  <c r="D20" i="2" s="1"/>
  <c r="H23" i="10"/>
  <c r="F20" i="2" s="1"/>
  <c r="AE14" i="10"/>
  <c r="AE15" i="10" s="1"/>
  <c r="AE9" i="10"/>
  <c r="AE10" i="10" s="1"/>
  <c r="AE19" i="10" s="1"/>
  <c r="Z14" i="10"/>
  <c r="Z15" i="10" s="1"/>
  <c r="Z9" i="10"/>
  <c r="Z10" i="10" s="1"/>
  <c r="Z19" i="10" s="1"/>
  <c r="AJ14" i="10"/>
  <c r="AJ15" i="10" s="1"/>
  <c r="AJ9" i="10"/>
  <c r="AJ10" i="10" s="1"/>
  <c r="AJ19" i="10" s="1"/>
  <c r="AO14" i="10"/>
  <c r="AO15" i="10" s="1"/>
  <c r="AO18" i="10" s="1"/>
  <c r="AO24" i="10" s="1"/>
  <c r="K10" i="10"/>
  <c r="I7" i="2" s="1"/>
  <c r="H10" i="10"/>
  <c r="H11" i="10"/>
  <c r="M8" i="10"/>
  <c r="H8" i="10" s="1"/>
  <c r="F19" i="10"/>
  <c r="D16" i="2" s="1"/>
  <c r="F12" i="10"/>
  <c r="D9" i="2" s="1"/>
  <c r="F13" i="10"/>
  <c r="D10" i="2" s="1"/>
  <c r="F14" i="10"/>
  <c r="D11" i="2" s="1"/>
  <c r="F15" i="10"/>
  <c r="D12" i="2" s="1"/>
  <c r="F16" i="10"/>
  <c r="D13" i="2" s="1"/>
  <c r="H14" i="10"/>
  <c r="F11" i="2" s="1"/>
  <c r="H17" i="10"/>
  <c r="H18" i="10"/>
  <c r="H19" i="10"/>
  <c r="F16" i="2" s="1"/>
  <c r="D19" i="10"/>
  <c r="C16" i="2" s="1"/>
  <c r="W16" i="10"/>
  <c r="W15" i="10"/>
  <c r="W14" i="10"/>
  <c r="D16" i="10"/>
  <c r="C13" i="2" s="1"/>
  <c r="W13" i="10"/>
  <c r="D15" i="10"/>
  <c r="C12" i="2" s="1"/>
  <c r="W12" i="10"/>
  <c r="D14" i="10"/>
  <c r="C11" i="2" s="1"/>
  <c r="W11" i="10"/>
  <c r="D13" i="10"/>
  <c r="C10" i="2" s="1"/>
  <c r="W10" i="10"/>
  <c r="D12" i="10"/>
  <c r="C9" i="2" s="1"/>
  <c r="W9" i="10"/>
  <c r="H9" i="10"/>
  <c r="W8" i="10"/>
  <c r="W7" i="10"/>
  <c r="W6" i="10"/>
  <c r="D4" i="4"/>
  <c r="F22" i="4"/>
  <c r="D22" i="4"/>
  <c r="C123" i="4"/>
  <c r="B94" i="4"/>
  <c r="N83" i="4"/>
  <c r="M83" i="4"/>
  <c r="L83" i="4"/>
  <c r="J83" i="4"/>
  <c r="I83" i="4"/>
  <c r="H83" i="4"/>
  <c r="N82" i="4"/>
  <c r="M82" i="4"/>
  <c r="L82" i="4"/>
  <c r="J82" i="4"/>
  <c r="I82" i="4"/>
  <c r="H82" i="4"/>
  <c r="N81" i="4"/>
  <c r="M81" i="4"/>
  <c r="L81" i="4"/>
  <c r="J81" i="4"/>
  <c r="I81" i="4"/>
  <c r="H81" i="4"/>
  <c r="J80" i="4"/>
  <c r="I80" i="4"/>
  <c r="H80" i="4"/>
  <c r="N80" i="4"/>
  <c r="M80" i="4"/>
  <c r="L80" i="4"/>
  <c r="K165" i="4"/>
  <c r="K164" i="4"/>
  <c r="L163" i="4"/>
  <c r="K163" i="4"/>
  <c r="K158" i="4"/>
  <c r="K160" i="4"/>
  <c r="K159" i="4"/>
  <c r="K157" i="4"/>
  <c r="K156" i="4"/>
  <c r="K155" i="4"/>
  <c r="K154" i="4"/>
  <c r="L154" i="4" s="1"/>
  <c r="L155" i="4"/>
  <c r="C163" i="4"/>
  <c r="C164" i="4"/>
  <c r="B165" i="4"/>
  <c r="B164" i="4"/>
  <c r="B163" i="4"/>
  <c r="B158" i="4"/>
  <c r="B160" i="4"/>
  <c r="B159" i="4"/>
  <c r="G158" i="4"/>
  <c r="G156" i="4"/>
  <c r="H156" i="4" s="1"/>
  <c r="G157" i="4"/>
  <c r="G155" i="4"/>
  <c r="G160" i="4"/>
  <c r="G161" i="4" s="1"/>
  <c r="H161" i="4" s="1"/>
  <c r="B157" i="4"/>
  <c r="B156" i="4"/>
  <c r="C155" i="4"/>
  <c r="C154" i="4"/>
  <c r="B155" i="4"/>
  <c r="B154" i="4"/>
  <c r="V144" i="4"/>
  <c r="V146" i="4"/>
  <c r="V145" i="4"/>
  <c r="U146" i="4"/>
  <c r="U145" i="4"/>
  <c r="U144" i="4"/>
  <c r="U139" i="4"/>
  <c r="U141" i="4"/>
  <c r="U140" i="4"/>
  <c r="U138" i="4"/>
  <c r="U137" i="4"/>
  <c r="U136" i="4"/>
  <c r="U135" i="4"/>
  <c r="U134" i="4"/>
  <c r="V132" i="4"/>
  <c r="U131" i="4"/>
  <c r="V131" i="4"/>
  <c r="V133" i="4"/>
  <c r="C145" i="4"/>
  <c r="C146" i="4"/>
  <c r="B144" i="4"/>
  <c r="C144" i="4"/>
  <c r="B146" i="4"/>
  <c r="B145" i="4"/>
  <c r="B139" i="4"/>
  <c r="B141" i="4"/>
  <c r="Q145" i="4"/>
  <c r="R145" i="4" s="1"/>
  <c r="Q146" i="4"/>
  <c r="Q144" i="4"/>
  <c r="R144" i="4" s="1"/>
  <c r="Q149" i="4"/>
  <c r="Q150" i="4"/>
  <c r="R150" i="4" s="1"/>
  <c r="B140" i="4"/>
  <c r="L146" i="4"/>
  <c r="L145" i="4"/>
  <c r="M145" i="4" s="1"/>
  <c r="L144" i="4"/>
  <c r="L147" i="4"/>
  <c r="L149" i="4"/>
  <c r="L150" i="4" s="1"/>
  <c r="M150" i="4" s="1"/>
  <c r="B138" i="4"/>
  <c r="G147" i="4"/>
  <c r="G144" i="4"/>
  <c r="H144" i="4" s="1"/>
  <c r="G146" i="4"/>
  <c r="G145" i="4"/>
  <c r="H145" i="4" s="1"/>
  <c r="G149" i="4"/>
  <c r="B137" i="4"/>
  <c r="Q132" i="4"/>
  <c r="Q134" i="4"/>
  <c r="Q135" i="4" s="1"/>
  <c r="Q137" i="4"/>
  <c r="Q138" i="4" s="1"/>
  <c r="R138" i="4" s="1"/>
  <c r="Q133" i="4"/>
  <c r="R133" i="4" s="1"/>
  <c r="B136" i="4"/>
  <c r="L135" i="4"/>
  <c r="M135" i="4" s="1"/>
  <c r="L132" i="4"/>
  <c r="M132" i="4" s="1"/>
  <c r="L134" i="4"/>
  <c r="L133" i="4"/>
  <c r="M133" i="4" s="1"/>
  <c r="L137" i="4"/>
  <c r="L138" i="4" s="1"/>
  <c r="B131" i="4"/>
  <c r="G135" i="4"/>
  <c r="H135" i="4" s="1"/>
  <c r="G137" i="4"/>
  <c r="G138" i="4" s="1"/>
  <c r="H138" i="4" s="1"/>
  <c r="G134" i="4"/>
  <c r="H132" i="4"/>
  <c r="C132" i="4"/>
  <c r="C133" i="4"/>
  <c r="C131" i="4"/>
  <c r="B135" i="4"/>
  <c r="B134" i="4"/>
  <c r="L78" i="4"/>
  <c r="L122" i="4"/>
  <c r="H78" i="4" s="1"/>
  <c r="K122" i="4"/>
  <c r="K119" i="4"/>
  <c r="K113" i="4"/>
  <c r="L113" i="4"/>
  <c r="K114" i="4"/>
  <c r="K115" i="4"/>
  <c r="K116" i="4"/>
  <c r="L112" i="4"/>
  <c r="K112" i="4"/>
  <c r="L77" i="4"/>
  <c r="J76" i="4"/>
  <c r="I76" i="4"/>
  <c r="H76" i="4"/>
  <c r="J75" i="4"/>
  <c r="I75" i="4"/>
  <c r="H75" i="4"/>
  <c r="B122" i="4"/>
  <c r="C122" i="4" s="1"/>
  <c r="H77" i="4" s="1"/>
  <c r="G115" i="4"/>
  <c r="G114" i="4" s="1"/>
  <c r="G113" i="4"/>
  <c r="H113" i="4" s="1"/>
  <c r="G119" i="4"/>
  <c r="G118" i="4"/>
  <c r="B119" i="4"/>
  <c r="B115" i="4"/>
  <c r="B116" i="4"/>
  <c r="C113" i="4"/>
  <c r="B113" i="4"/>
  <c r="B114" i="4"/>
  <c r="C112" i="4"/>
  <c r="B112" i="4"/>
  <c r="B106" i="4"/>
  <c r="V106" i="4"/>
  <c r="U106" i="4"/>
  <c r="U102" i="4"/>
  <c r="U95" i="4"/>
  <c r="Q105" i="4"/>
  <c r="Q93" i="4"/>
  <c r="L93" i="4"/>
  <c r="B95" i="4"/>
  <c r="L98" i="4"/>
  <c r="M98" i="4" s="1"/>
  <c r="U101" i="4"/>
  <c r="U92" i="4"/>
  <c r="V92" i="4" s="1"/>
  <c r="U91" i="4"/>
  <c r="V91" i="4" s="1"/>
  <c r="G103" i="4"/>
  <c r="G104" i="4" s="1"/>
  <c r="L102" i="4"/>
  <c r="M102" i="4" s="1"/>
  <c r="G93" i="4"/>
  <c r="H93" i="4" s="1"/>
  <c r="C91" i="4"/>
  <c r="L97" i="4" s="1"/>
  <c r="M97" i="4" s="1"/>
  <c r="C92" i="4"/>
  <c r="Q97" i="4" s="1"/>
  <c r="Q98" i="4" s="1"/>
  <c r="R98" i="4" s="1"/>
  <c r="F76" i="4"/>
  <c r="F77" i="4"/>
  <c r="F78" i="4"/>
  <c r="F80" i="4"/>
  <c r="F81" i="4"/>
  <c r="F82" i="4"/>
  <c r="F83" i="4"/>
  <c r="F75" i="4"/>
  <c r="D76" i="4"/>
  <c r="D77" i="4"/>
  <c r="D78" i="4"/>
  <c r="D80" i="4"/>
  <c r="D81" i="4"/>
  <c r="D82" i="4"/>
  <c r="D83" i="4"/>
  <c r="D75" i="4"/>
  <c r="D63" i="4"/>
  <c r="D61" i="4"/>
  <c r="D59" i="4"/>
  <c r="D57" i="4"/>
  <c r="D24" i="4"/>
  <c r="K24" i="4"/>
  <c r="K22" i="4"/>
  <c r="F24" i="4"/>
  <c r="D32" i="4"/>
  <c r="E32" i="4"/>
  <c r="E33" i="4"/>
  <c r="F33" i="4" s="1"/>
  <c r="E34" i="4"/>
  <c r="D34" i="4" s="1"/>
  <c r="E31" i="4"/>
  <c r="D31" i="4" s="1"/>
  <c r="F27" i="4"/>
  <c r="F28" i="4"/>
  <c r="F29" i="4"/>
  <c r="F32" i="4"/>
  <c r="F26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63" i="4"/>
  <c r="K63" i="4"/>
  <c r="K61" i="4"/>
  <c r="K59" i="4"/>
  <c r="K57" i="4"/>
  <c r="F61" i="4"/>
  <c r="F59" i="4"/>
  <c r="F57" i="4"/>
  <c r="F67" i="4"/>
  <c r="F55" i="4"/>
  <c r="F56" i="4"/>
  <c r="D39" i="4"/>
  <c r="D49" i="4"/>
  <c r="D43" i="4"/>
  <c r="F46" i="4"/>
  <c r="F45" i="4"/>
  <c r="F43" i="4"/>
  <c r="F42" i="4"/>
  <c r="K43" i="4"/>
  <c r="K49" i="4"/>
  <c r="F49" i="4"/>
  <c r="F47" i="4"/>
  <c r="F48" i="4"/>
  <c r="F41" i="4"/>
  <c r="F39" i="4"/>
  <c r="K39" i="4"/>
  <c r="F38" i="4"/>
  <c r="H38" i="4"/>
  <c r="I38" i="4"/>
  <c r="H45" i="4"/>
  <c r="H50" i="4"/>
  <c r="H67" i="4"/>
  <c r="I67" i="4"/>
  <c r="J67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3" i="4"/>
  <c r="D25" i="4"/>
  <c r="D26" i="4"/>
  <c r="D27" i="4"/>
  <c r="D28" i="4"/>
  <c r="D29" i="4"/>
  <c r="D38" i="4"/>
  <c r="D40" i="4"/>
  <c r="D41" i="4"/>
  <c r="D42" i="4"/>
  <c r="D44" i="4"/>
  <c r="D45" i="4"/>
  <c r="D46" i="4"/>
  <c r="D47" i="4"/>
  <c r="D48" i="4"/>
  <c r="D50" i="4"/>
  <c r="D58" i="4"/>
  <c r="D60" i="4"/>
  <c r="D62" i="4"/>
  <c r="D64" i="4"/>
  <c r="D67" i="4"/>
  <c r="AK23" i="4"/>
  <c r="AK41" i="4"/>
  <c r="AK52" i="4" s="1"/>
  <c r="L29" i="4" s="1"/>
  <c r="H29" i="4" s="1"/>
  <c r="AG41" i="4"/>
  <c r="AG52" i="4" s="1"/>
  <c r="L27" i="4" s="1"/>
  <c r="H27" i="4" s="1"/>
  <c r="AC41" i="4"/>
  <c r="AC52" i="4" s="1"/>
  <c r="L24" i="4" s="1"/>
  <c r="H24" i="4" s="1"/>
  <c r="Y41" i="4"/>
  <c r="Y52" i="4" s="1"/>
  <c r="L22" i="4" s="1"/>
  <c r="H22" i="4" s="1"/>
  <c r="Y23" i="4"/>
  <c r="Y32" i="4" s="1"/>
  <c r="L14" i="4" s="1"/>
  <c r="H14" i="4" s="1"/>
  <c r="AK56" i="4"/>
  <c r="AK60" i="4"/>
  <c r="AL60" i="4" s="1"/>
  <c r="AL59" i="4"/>
  <c r="AK57" i="4"/>
  <c r="AK67" i="4" s="1"/>
  <c r="L63" i="4" s="1"/>
  <c r="H63" i="4" s="1"/>
  <c r="AG57" i="4"/>
  <c r="AG66" i="4" s="1"/>
  <c r="L62" i="4" s="1"/>
  <c r="H62" i="4" s="1"/>
  <c r="AG60" i="4"/>
  <c r="AH60" i="4" s="1"/>
  <c r="AH59" i="4"/>
  <c r="AG56" i="4"/>
  <c r="AC58" i="4"/>
  <c r="AC68" i="4" s="1"/>
  <c r="L60" i="4" s="1"/>
  <c r="H60" i="4" s="1"/>
  <c r="AC61" i="4"/>
  <c r="AD61" i="4" s="1"/>
  <c r="AC64" i="4" s="1"/>
  <c r="AD60" i="4"/>
  <c r="AC56" i="4"/>
  <c r="Y58" i="4"/>
  <c r="Y69" i="4" s="1"/>
  <c r="L57" i="4" s="1"/>
  <c r="H57" i="4" s="1"/>
  <c r="Y61" i="4"/>
  <c r="Z61" i="4" s="1"/>
  <c r="Y64" i="4" s="1"/>
  <c r="Z60" i="4"/>
  <c r="Y56" i="4"/>
  <c r="U22" i="4"/>
  <c r="U23" i="4"/>
  <c r="U24" i="4"/>
  <c r="U25" i="4"/>
  <c r="U26" i="4"/>
  <c r="U21" i="4"/>
  <c r="AK44" i="4"/>
  <c r="AL44" i="4" s="1"/>
  <c r="AL43" i="4"/>
  <c r="AK39" i="4"/>
  <c r="AG39" i="4"/>
  <c r="AG44" i="4"/>
  <c r="AH44" i="4" s="1"/>
  <c r="AG47" i="4" s="1"/>
  <c r="AH43" i="4"/>
  <c r="AC39" i="4"/>
  <c r="AC44" i="4"/>
  <c r="AD44" i="4" s="1"/>
  <c r="AC47" i="4" s="1"/>
  <c r="AD43" i="4"/>
  <c r="Z43" i="4"/>
  <c r="Y44" i="4"/>
  <c r="Z44" i="4" s="1"/>
  <c r="Y47" i="4" s="1"/>
  <c r="Y39" i="4"/>
  <c r="AC29" i="4"/>
  <c r="AD29" i="4" s="1"/>
  <c r="AC27" i="4"/>
  <c r="AC30" i="4" s="1"/>
  <c r="AC23" i="4"/>
  <c r="AC22" i="4"/>
  <c r="AH28" i="4"/>
  <c r="AH27" i="4"/>
  <c r="AD26" i="4"/>
  <c r="Y26" i="4"/>
  <c r="Z26" i="4" s="1"/>
  <c r="Y22" i="4"/>
  <c r="Z25" i="4"/>
  <c r="AO6" i="4"/>
  <c r="AK6" i="4"/>
  <c r="AO5" i="4"/>
  <c r="AO11" i="4"/>
  <c r="AP11" i="4" s="1"/>
  <c r="AO9" i="4"/>
  <c r="AP9" i="4" s="1"/>
  <c r="AP8" i="4"/>
  <c r="AL8" i="4"/>
  <c r="AK5" i="4"/>
  <c r="AK9" i="4"/>
  <c r="AL9" i="4" s="1"/>
  <c r="AK11" i="4"/>
  <c r="AL11" i="4" s="1"/>
  <c r="AH11" i="4"/>
  <c r="AH10" i="4"/>
  <c r="AD9" i="4"/>
  <c r="AC12" i="4"/>
  <c r="AD12" i="4" s="1"/>
  <c r="AC10" i="4"/>
  <c r="AD10" i="4" s="1"/>
  <c r="AC6" i="4"/>
  <c r="AC5" i="4"/>
  <c r="Y6" i="4"/>
  <c r="Y16" i="4" s="1"/>
  <c r="L7" i="4" s="1"/>
  <c r="H7" i="4" s="1"/>
  <c r="Y5" i="4"/>
  <c r="Z8" i="4"/>
  <c r="Y9" i="4"/>
  <c r="Z9" i="4" s="1"/>
  <c r="AO23" i="4"/>
  <c r="AO28" i="4"/>
  <c r="AP28" i="4" s="1"/>
  <c r="AO25" i="4"/>
  <c r="AO22" i="4"/>
  <c r="AK28" i="4"/>
  <c r="AL28" i="4" s="1"/>
  <c r="AK22" i="4"/>
  <c r="AK25" i="4"/>
  <c r="AL25" i="4" s="1"/>
  <c r="U14" i="4"/>
  <c r="U13" i="4"/>
  <c r="U12" i="4"/>
  <c r="U11" i="4"/>
  <c r="U10" i="4"/>
  <c r="U9" i="4"/>
  <c r="U8" i="4"/>
  <c r="U7" i="4"/>
  <c r="U6" i="4"/>
  <c r="U5" i="4"/>
  <c r="U4" i="4"/>
  <c r="D56" i="4"/>
  <c r="E5" i="4"/>
  <c r="E54" i="4"/>
  <c r="F54" i="4" s="1"/>
  <c r="E30" i="4"/>
  <c r="F30" i="4" s="1"/>
  <c r="E4" i="4"/>
  <c r="F4" i="4" s="1"/>
  <c r="D29" i="10" l="1"/>
  <c r="C22" i="2" s="1"/>
  <c r="P53" i="10"/>
  <c r="P49" i="10"/>
  <c r="K49" i="10" s="1"/>
  <c r="I42" i="2" s="1"/>
  <c r="D53" i="10"/>
  <c r="C46" i="2" s="1"/>
  <c r="F45" i="10"/>
  <c r="D38" i="2" s="1"/>
  <c r="D44" i="10"/>
  <c r="C37" i="2" s="1"/>
  <c r="F33" i="10"/>
  <c r="D26" i="2" s="1"/>
  <c r="D38" i="10"/>
  <c r="C31" i="2" s="1"/>
  <c r="J46" i="2"/>
  <c r="Q55" i="10"/>
  <c r="J48" i="2" s="1"/>
  <c r="I56" i="10"/>
  <c r="G49" i="2" s="1"/>
  <c r="I47" i="10"/>
  <c r="G40" i="2" s="1"/>
  <c r="O14" i="10"/>
  <c r="J14" i="10" s="1"/>
  <c r="H11" i="2" s="1"/>
  <c r="D9" i="10"/>
  <c r="C6" i="2" s="1"/>
  <c r="F17" i="10"/>
  <c r="D14" i="2" s="1"/>
  <c r="D18" i="10"/>
  <c r="C15" i="2" s="1"/>
  <c r="E8" i="10"/>
  <c r="E10" i="10"/>
  <c r="D10" i="10" s="1"/>
  <c r="C7" i="2" s="1"/>
  <c r="D11" i="10"/>
  <c r="C8" i="2" s="1"/>
  <c r="Z17" i="10"/>
  <c r="AE17" i="10"/>
  <c r="Z18" i="10"/>
  <c r="Z24" i="10" s="1"/>
  <c r="M12" i="10" s="1"/>
  <c r="H12" i="10" s="1"/>
  <c r="F9" i="2" s="1"/>
  <c r="AE18" i="10"/>
  <c r="AE24" i="10" s="1"/>
  <c r="M13" i="10" s="1"/>
  <c r="H13" i="10" s="1"/>
  <c r="F10" i="2" s="1"/>
  <c r="M16" i="10"/>
  <c r="H16" i="10" s="1"/>
  <c r="F13" i="2" s="1"/>
  <c r="AJ18" i="10"/>
  <c r="AJ24" i="10" s="1"/>
  <c r="M15" i="10" s="1"/>
  <c r="H15" i="10" s="1"/>
  <c r="F12" i="2" s="1"/>
  <c r="AJ17" i="10"/>
  <c r="AO19" i="10"/>
  <c r="AO17" i="10"/>
  <c r="L165" i="4"/>
  <c r="L164" i="4"/>
  <c r="H160" i="4"/>
  <c r="C165" i="4"/>
  <c r="R146" i="4"/>
  <c r="R147" i="4"/>
  <c r="R149" i="4"/>
  <c r="M144" i="4"/>
  <c r="M147" i="4"/>
  <c r="M146" i="4"/>
  <c r="M149" i="4"/>
  <c r="G150" i="4"/>
  <c r="H150" i="4" s="1"/>
  <c r="H149" i="4"/>
  <c r="H146" i="4"/>
  <c r="H147" i="4"/>
  <c r="R132" i="4"/>
  <c r="R135" i="4"/>
  <c r="R134" i="4"/>
  <c r="R137" i="4"/>
  <c r="M138" i="4"/>
  <c r="M137" i="4"/>
  <c r="M134" i="4"/>
  <c r="H137" i="4"/>
  <c r="B117" i="4"/>
  <c r="H114" i="4"/>
  <c r="H116" i="4"/>
  <c r="R105" i="4"/>
  <c r="G105" i="4"/>
  <c r="H105" i="4" s="1"/>
  <c r="G107" i="4"/>
  <c r="AC51" i="4"/>
  <c r="L25" i="4" s="1"/>
  <c r="H25" i="4" s="1"/>
  <c r="U94" i="4"/>
  <c r="H107" i="4"/>
  <c r="H103" i="4"/>
  <c r="H104" i="4"/>
  <c r="H102" i="4"/>
  <c r="F34" i="4"/>
  <c r="D33" i="4"/>
  <c r="Q94" i="4"/>
  <c r="M93" i="4"/>
  <c r="F31" i="4"/>
  <c r="G97" i="4"/>
  <c r="H97" i="4" s="1"/>
  <c r="R97" i="4"/>
  <c r="F5" i="4"/>
  <c r="D30" i="4"/>
  <c r="D55" i="4"/>
  <c r="D5" i="4"/>
  <c r="D54" i="4"/>
  <c r="AK42" i="4"/>
  <c r="AK48" i="4" s="1"/>
  <c r="AK46" i="4" s="1"/>
  <c r="AC8" i="4"/>
  <c r="AC18" i="4" s="1"/>
  <c r="AC11" i="4" s="1"/>
  <c r="AF4" i="4" s="1"/>
  <c r="AK7" i="4"/>
  <c r="AK14" i="4" s="1"/>
  <c r="AK13" i="4" s="1"/>
  <c r="Y33" i="4"/>
  <c r="L15" i="4" s="1"/>
  <c r="AG58" i="4"/>
  <c r="AG63" i="4" s="1"/>
  <c r="AG62" i="4" s="1"/>
  <c r="M41" i="4"/>
  <c r="L46" i="4"/>
  <c r="M48" i="4"/>
  <c r="I48" i="4" s="1"/>
  <c r="L44" i="4"/>
  <c r="AD27" i="4"/>
  <c r="AG42" i="4"/>
  <c r="AG48" i="4" s="1"/>
  <c r="AG46" i="4" s="1"/>
  <c r="L40" i="4"/>
  <c r="H40" i="4" s="1"/>
  <c r="L47" i="4"/>
  <c r="AK58" i="4"/>
  <c r="Y24" i="4"/>
  <c r="L42" i="4"/>
  <c r="H42" i="4" s="1"/>
  <c r="AC59" i="4"/>
  <c r="AO7" i="4"/>
  <c r="M40" i="4"/>
  <c r="M43" i="4"/>
  <c r="I43" i="4" s="1"/>
  <c r="M44" i="4"/>
  <c r="L49" i="4"/>
  <c r="H49" i="4" s="1"/>
  <c r="Y15" i="4"/>
  <c r="L6" i="4" s="1"/>
  <c r="Y51" i="4"/>
  <c r="L23" i="4" s="1"/>
  <c r="AC25" i="4"/>
  <c r="Y42" i="4"/>
  <c r="L39" i="4"/>
  <c r="H39" i="4" s="1"/>
  <c r="M42" i="4"/>
  <c r="L43" i="4"/>
  <c r="H43" i="4" s="1"/>
  <c r="M45" i="4"/>
  <c r="Y59" i="4"/>
  <c r="L48" i="4"/>
  <c r="H48" i="4" s="1"/>
  <c r="M46" i="4"/>
  <c r="M49" i="4"/>
  <c r="I49" i="4" s="1"/>
  <c r="AG67" i="4"/>
  <c r="L61" i="4" s="1"/>
  <c r="H61" i="4" s="1"/>
  <c r="M39" i="4"/>
  <c r="M47" i="4"/>
  <c r="AC42" i="4"/>
  <c r="L41" i="4"/>
  <c r="H41" i="4" s="1"/>
  <c r="M50" i="4"/>
  <c r="AK66" i="4"/>
  <c r="L64" i="4" s="1"/>
  <c r="AC69" i="4"/>
  <c r="L59" i="4" s="1"/>
  <c r="H59" i="4" s="1"/>
  <c r="Y68" i="4"/>
  <c r="L58" i="4" s="1"/>
  <c r="AK47" i="4"/>
  <c r="AK51" i="4"/>
  <c r="L28" i="4" s="1"/>
  <c r="AG51" i="4"/>
  <c r="L26" i="4" s="1"/>
  <c r="AD30" i="4"/>
  <c r="AK26" i="4"/>
  <c r="AL26" i="4" s="1"/>
  <c r="AP25" i="4"/>
  <c r="AC13" i="4"/>
  <c r="AD13" i="4" s="1"/>
  <c r="Y7" i="4"/>
  <c r="AK24" i="4"/>
  <c r="AK31" i="4" s="1"/>
  <c r="AK30" i="4" s="1"/>
  <c r="AO24" i="4"/>
  <c r="AO26" i="4"/>
  <c r="AP26" i="4" s="1"/>
  <c r="D50" i="2" l="1"/>
  <c r="D8" i="10"/>
  <c r="C5" i="2" s="1"/>
  <c r="F8" i="10"/>
  <c r="D5" i="2" s="1"/>
  <c r="F10" i="10"/>
  <c r="D7" i="2" s="1"/>
  <c r="Z20" i="10"/>
  <c r="Z26" i="10" s="1"/>
  <c r="O12" i="10" s="1"/>
  <c r="J12" i="10" s="1"/>
  <c r="H9" i="2" s="1"/>
  <c r="AE20" i="10"/>
  <c r="AE26" i="10" s="1"/>
  <c r="AJ20" i="10"/>
  <c r="AJ26" i="10" s="1"/>
  <c r="AO20" i="10"/>
  <c r="AO26" i="10" s="1"/>
  <c r="H157" i="4"/>
  <c r="H133" i="4"/>
  <c r="H134" i="4"/>
  <c r="K118" i="4"/>
  <c r="K117" i="4" s="1"/>
  <c r="B118" i="4"/>
  <c r="H115" i="4"/>
  <c r="G108" i="4"/>
  <c r="H108" i="4" s="1"/>
  <c r="B93" i="4"/>
  <c r="R93" i="4"/>
  <c r="R94" i="4"/>
  <c r="Q92" i="4"/>
  <c r="R92" i="4" s="1"/>
  <c r="AC16" i="4"/>
  <c r="AC15" i="4" s="1"/>
  <c r="L94" i="4"/>
  <c r="L92" i="4" s="1"/>
  <c r="G94" i="4"/>
  <c r="H94" i="4" s="1"/>
  <c r="G98" i="4"/>
  <c r="H98" i="4" s="1"/>
  <c r="AK45" i="4"/>
  <c r="AK49" i="4" s="1"/>
  <c r="G92" i="4"/>
  <c r="H92" i="4" s="1"/>
  <c r="B103" i="4"/>
  <c r="U103" i="4" s="1"/>
  <c r="H28" i="4"/>
  <c r="I42" i="4"/>
  <c r="H8" i="4"/>
  <c r="H46" i="4"/>
  <c r="H47" i="4"/>
  <c r="I47" i="4"/>
  <c r="I45" i="4"/>
  <c r="N44" i="4"/>
  <c r="J44" i="4" s="1"/>
  <c r="H44" i="4"/>
  <c r="H26" i="4"/>
  <c r="I44" i="4"/>
  <c r="I41" i="4"/>
  <c r="H58" i="4"/>
  <c r="H23" i="4"/>
  <c r="H64" i="4"/>
  <c r="I50" i="4"/>
  <c r="I46" i="4"/>
  <c r="I40" i="4"/>
  <c r="H6" i="4"/>
  <c r="H15" i="4"/>
  <c r="I39" i="4"/>
  <c r="AK12" i="4"/>
  <c r="AK10" i="4"/>
  <c r="AK17" i="4" s="1"/>
  <c r="AF17" i="4"/>
  <c r="AH8" i="4" s="1"/>
  <c r="AG45" i="4"/>
  <c r="AG49" i="4" s="1"/>
  <c r="N26" i="4" s="1"/>
  <c r="AG61" i="4"/>
  <c r="AG64" i="4" s="1"/>
  <c r="N62" i="4" s="1"/>
  <c r="AF6" i="4"/>
  <c r="AH16" i="4" s="1"/>
  <c r="AF8" i="4" s="1"/>
  <c r="AO10" i="4"/>
  <c r="AO14" i="4"/>
  <c r="N43" i="4"/>
  <c r="J43" i="4" s="1"/>
  <c r="Y27" i="4"/>
  <c r="Y30" i="4" s="1"/>
  <c r="Y29" i="4"/>
  <c r="Y28" i="4" s="1"/>
  <c r="N39" i="4"/>
  <c r="J39" i="4" s="1"/>
  <c r="N41" i="4"/>
  <c r="J41" i="4" s="1"/>
  <c r="Y45" i="4"/>
  <c r="Y49" i="4" s="1"/>
  <c r="Y48" i="4"/>
  <c r="Y46" i="4" s="1"/>
  <c r="N40" i="4"/>
  <c r="AK61" i="4"/>
  <c r="AK64" i="4" s="1"/>
  <c r="AK63" i="4"/>
  <c r="AK62" i="4" s="1"/>
  <c r="N48" i="4"/>
  <c r="AF34" i="4"/>
  <c r="AH26" i="4" s="1"/>
  <c r="AC33" i="4"/>
  <c r="AC35" i="4"/>
  <c r="AC28" i="4" s="1"/>
  <c r="AC48" i="4"/>
  <c r="AC46" i="4" s="1"/>
  <c r="AC45" i="4"/>
  <c r="AC49" i="4" s="1"/>
  <c r="Y62" i="4"/>
  <c r="Y66" i="4" s="1"/>
  <c r="Y65" i="4"/>
  <c r="Y63" i="4" s="1"/>
  <c r="AC65" i="4"/>
  <c r="AC63" i="4" s="1"/>
  <c r="AC62" i="4"/>
  <c r="AC66" i="4" s="1"/>
  <c r="N42" i="4"/>
  <c r="AC17" i="4"/>
  <c r="AC14" i="4" s="1"/>
  <c r="AO31" i="4"/>
  <c r="AO27" i="4"/>
  <c r="AK27" i="4"/>
  <c r="AK29" i="4"/>
  <c r="Y12" i="4"/>
  <c r="Y11" i="4" s="1"/>
  <c r="Y10" i="4"/>
  <c r="Y13" i="4" s="1"/>
  <c r="O13" i="10" l="1"/>
  <c r="J13" i="10" s="1"/>
  <c r="H10" i="2" s="1"/>
  <c r="O15" i="10"/>
  <c r="J15" i="10" s="1"/>
  <c r="H12" i="2" s="1"/>
  <c r="O16" i="10"/>
  <c r="J16" i="10" s="1"/>
  <c r="H13" i="2" s="1"/>
  <c r="AE25" i="10"/>
  <c r="N13" i="10" s="1"/>
  <c r="I13" i="10" s="1"/>
  <c r="G10" i="2" s="1"/>
  <c r="Z25" i="10"/>
  <c r="N12" i="10" s="1"/>
  <c r="I12" i="10" s="1"/>
  <c r="G9" i="2" s="1"/>
  <c r="AO25" i="10"/>
  <c r="N16" i="10" s="1"/>
  <c r="I16" i="10" s="1"/>
  <c r="G13" i="2" s="1"/>
  <c r="AJ25" i="10"/>
  <c r="N15" i="10" s="1"/>
  <c r="I15" i="10" s="1"/>
  <c r="G12" i="2" s="1"/>
  <c r="H155" i="4"/>
  <c r="H158" i="4"/>
  <c r="B124" i="4"/>
  <c r="B123" i="4"/>
  <c r="K124" i="4"/>
  <c r="K123" i="4"/>
  <c r="H119" i="4"/>
  <c r="H118" i="4"/>
  <c r="M92" i="4"/>
  <c r="B102" i="4"/>
  <c r="C93" i="4"/>
  <c r="U93" i="4"/>
  <c r="V93" i="4" s="1"/>
  <c r="AF7" i="4"/>
  <c r="AH18" i="4" s="1"/>
  <c r="AF9" i="4" s="1"/>
  <c r="AG50" i="4"/>
  <c r="B96" i="4"/>
  <c r="U96" i="4" s="1"/>
  <c r="M94" i="4"/>
  <c r="AH15" i="4"/>
  <c r="AG8" i="4" s="1"/>
  <c r="H10" i="4"/>
  <c r="J48" i="4"/>
  <c r="J62" i="4"/>
  <c r="J26" i="4"/>
  <c r="J42" i="4"/>
  <c r="J40" i="4"/>
  <c r="M62" i="4"/>
  <c r="AG65" i="4"/>
  <c r="N61" i="4" s="1"/>
  <c r="J61" i="4" s="1"/>
  <c r="M26" i="4"/>
  <c r="AK18" i="4"/>
  <c r="AH9" i="4"/>
  <c r="AC50" i="4"/>
  <c r="M24" i="4" s="1"/>
  <c r="I24" i="4" s="1"/>
  <c r="AK65" i="4"/>
  <c r="N63" i="4" s="1"/>
  <c r="J63" i="4" s="1"/>
  <c r="AK15" i="4"/>
  <c r="AC67" i="4"/>
  <c r="M59" i="4" s="1"/>
  <c r="I59" i="4" s="1"/>
  <c r="AK50" i="4"/>
  <c r="N28" i="4"/>
  <c r="M28" i="4"/>
  <c r="M27" i="4"/>
  <c r="N27" i="4"/>
  <c r="Y67" i="4"/>
  <c r="N58" i="4"/>
  <c r="M58" i="4"/>
  <c r="M23" i="4"/>
  <c r="Y50" i="4"/>
  <c r="N23" i="4"/>
  <c r="Y31" i="4"/>
  <c r="N14" i="4"/>
  <c r="M14" i="4"/>
  <c r="N25" i="4"/>
  <c r="M25" i="4"/>
  <c r="AF23" i="4"/>
  <c r="AF21" i="4"/>
  <c r="AO13" i="4"/>
  <c r="AO12" i="4"/>
  <c r="AH25" i="4"/>
  <c r="N60" i="4"/>
  <c r="M60" i="4"/>
  <c r="AC32" i="4"/>
  <c r="AC34" i="4"/>
  <c r="AC31" i="4" s="1"/>
  <c r="N64" i="4"/>
  <c r="M64" i="4"/>
  <c r="AO15" i="4"/>
  <c r="AO17" i="4"/>
  <c r="AF15" i="4"/>
  <c r="AG10" i="4" s="1"/>
  <c r="AF16" i="4"/>
  <c r="AF10" i="4" s="1"/>
  <c r="AF5" i="4"/>
  <c r="AO32" i="4"/>
  <c r="AO34" i="4"/>
  <c r="AK32" i="4"/>
  <c r="AK34" i="4"/>
  <c r="Y14" i="4"/>
  <c r="N6" i="4"/>
  <c r="M6" i="4"/>
  <c r="AO29" i="4"/>
  <c r="AO30" i="4"/>
  <c r="M78" i="4" l="1"/>
  <c r="L123" i="4"/>
  <c r="I78" i="4" s="1"/>
  <c r="N78" i="4"/>
  <c r="L124" i="4"/>
  <c r="J78" i="4" s="1"/>
  <c r="M77" i="4"/>
  <c r="I77" i="4"/>
  <c r="N77" i="4"/>
  <c r="C124" i="4"/>
  <c r="J77" i="4" s="1"/>
  <c r="L107" i="4"/>
  <c r="Q107" i="4"/>
  <c r="M61" i="4"/>
  <c r="I61" i="4" s="1"/>
  <c r="AH17" i="4"/>
  <c r="AG9" i="4" s="1"/>
  <c r="N59" i="4"/>
  <c r="J59" i="4" s="1"/>
  <c r="N24" i="4"/>
  <c r="J24" i="4" s="1"/>
  <c r="J64" i="4"/>
  <c r="J28" i="4"/>
  <c r="I6" i="4"/>
  <c r="I25" i="4"/>
  <c r="I58" i="4"/>
  <c r="J6" i="4"/>
  <c r="I60" i="4"/>
  <c r="J25" i="4"/>
  <c r="J58" i="4"/>
  <c r="I62" i="4"/>
  <c r="I14" i="4"/>
  <c r="J14" i="4"/>
  <c r="J27" i="4"/>
  <c r="J60" i="4"/>
  <c r="I27" i="4"/>
  <c r="I64" i="4"/>
  <c r="J23" i="4"/>
  <c r="I28" i="4"/>
  <c r="H11" i="4"/>
  <c r="I23" i="4"/>
  <c r="I26" i="4"/>
  <c r="M63" i="4"/>
  <c r="I63" i="4" s="1"/>
  <c r="AK16" i="4"/>
  <c r="M22" i="4"/>
  <c r="I22" i="4" s="1"/>
  <c r="N22" i="4"/>
  <c r="J22" i="4" s="1"/>
  <c r="AO18" i="4"/>
  <c r="AO16" i="4"/>
  <c r="N57" i="4"/>
  <c r="J57" i="4" s="1"/>
  <c r="M57" i="4"/>
  <c r="I57" i="4" s="1"/>
  <c r="N29" i="4"/>
  <c r="M29" i="4"/>
  <c r="AF32" i="4"/>
  <c r="AG27" i="4" s="1"/>
  <c r="AF22" i="4"/>
  <c r="AF33" i="4"/>
  <c r="AF27" i="4" s="1"/>
  <c r="N15" i="4"/>
  <c r="AF24" i="4"/>
  <c r="AH33" i="4"/>
  <c r="AF25" i="4" s="1"/>
  <c r="AH32" i="4"/>
  <c r="AG25" i="4" s="1"/>
  <c r="AH12" i="4"/>
  <c r="AF12" i="4" s="1"/>
  <c r="J8" i="4" s="1"/>
  <c r="J20" i="4"/>
  <c r="AO33" i="4"/>
  <c r="AF18" i="4"/>
  <c r="AG11" i="4" s="1"/>
  <c r="AH14" i="4"/>
  <c r="AF11" i="4" s="1"/>
  <c r="N7" i="4"/>
  <c r="M7" i="4"/>
  <c r="AK35" i="4"/>
  <c r="AK33" i="4"/>
  <c r="I18" i="4"/>
  <c r="AO35" i="4"/>
  <c r="Q103" i="4" l="1"/>
  <c r="R107" i="4"/>
  <c r="Q108" i="4"/>
  <c r="R108" i="4" s="1"/>
  <c r="Q102" i="4"/>
  <c r="L104" i="4"/>
  <c r="L108" i="4"/>
  <c r="M108" i="4" s="1"/>
  <c r="M107" i="4"/>
  <c r="L76" i="4"/>
  <c r="C106" i="4"/>
  <c r="L75" i="4"/>
  <c r="H16" i="4"/>
  <c r="J12" i="4"/>
  <c r="H18" i="4"/>
  <c r="I20" i="4"/>
  <c r="I12" i="4"/>
  <c r="I7" i="4"/>
  <c r="H13" i="4"/>
  <c r="J7" i="4"/>
  <c r="H21" i="4"/>
  <c r="I29" i="4"/>
  <c r="H12" i="4"/>
  <c r="J10" i="4"/>
  <c r="J29" i="4"/>
  <c r="I10" i="4"/>
  <c r="J15" i="4"/>
  <c r="H20" i="4"/>
  <c r="J18" i="4"/>
  <c r="I15" i="4"/>
  <c r="J13" i="4"/>
  <c r="I13" i="4"/>
  <c r="AH31" i="4"/>
  <c r="AF28" i="4" s="1"/>
  <c r="AF35" i="4"/>
  <c r="AG28" i="4" s="1"/>
  <c r="AH29" i="4"/>
  <c r="AF29" i="4" s="1"/>
  <c r="I16" i="4" s="1"/>
  <c r="AH34" i="4"/>
  <c r="AG26" i="4" s="1"/>
  <c r="AH35" i="4"/>
  <c r="AF26" i="4" s="1"/>
  <c r="AH13" i="4"/>
  <c r="J19" i="4"/>
  <c r="L103" i="4" l="1"/>
  <c r="M104" i="4"/>
  <c r="R102" i="4"/>
  <c r="Q104" i="4"/>
  <c r="R104" i="4" s="1"/>
  <c r="B98" i="4"/>
  <c r="R103" i="4"/>
  <c r="J11" i="4"/>
  <c r="I11" i="4"/>
  <c r="I21" i="4"/>
  <c r="J21" i="4"/>
  <c r="I19" i="4"/>
  <c r="I8" i="4"/>
  <c r="H19" i="4"/>
  <c r="AH30" i="4"/>
  <c r="AF13" i="4"/>
  <c r="AF30" i="4"/>
  <c r="U99" i="4" l="1"/>
  <c r="L105" i="4"/>
  <c r="M105" i="4" s="1"/>
  <c r="B97" i="4"/>
  <c r="U98" i="4" s="1"/>
  <c r="M103" i="4"/>
  <c r="J16" i="4"/>
  <c r="B99" i="4" l="1"/>
  <c r="U100" i="4" l="1"/>
  <c r="U97" i="4" s="1"/>
  <c r="B100" i="4"/>
  <c r="B108" i="4" l="1"/>
  <c r="B107" i="4"/>
  <c r="U107" i="4"/>
  <c r="M76" i="4" s="1"/>
  <c r="U108" i="4"/>
  <c r="N76" i="4" s="1"/>
  <c r="V108" i="4" l="1"/>
  <c r="V107" i="4"/>
  <c r="M75" i="4"/>
  <c r="C107" i="4"/>
  <c r="N75" i="4"/>
  <c r="C10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Engelbrecht, Caleb</author>
  </authors>
  <commentList>
    <comment ref="O13" authorId="0" shapeId="0" xr:uid="{1326AF98-85E1-4C76-BF57-391F32071F2C}">
      <text>
        <r>
          <rPr>
            <b/>
            <sz val="9"/>
            <color indexed="81"/>
            <rFont val="Tahoma"/>
            <charset val="1"/>
          </rPr>
          <t>Engelbrecht, Caleb:</t>
        </r>
        <r>
          <rPr>
            <sz val="9"/>
            <color indexed="81"/>
            <rFont val="Tahoma"/>
            <charset val="1"/>
          </rPr>
          <t xml:space="preserve">
Rounding to allow for label in used dimensions to be clean.</t>
        </r>
      </text>
    </comment>
    <comment ref="O15" authorId="0" shapeId="0" xr:uid="{32AAE434-1233-4421-802B-41F6D56619EA}">
      <text>
        <r>
          <rPr>
            <b/>
            <sz val="9"/>
            <color indexed="81"/>
            <rFont val="Tahoma"/>
            <charset val="1"/>
          </rPr>
          <t>Engelbrecht, Caleb:</t>
        </r>
        <r>
          <rPr>
            <sz val="9"/>
            <color indexed="81"/>
            <rFont val="Tahoma"/>
            <charset val="1"/>
          </rPr>
          <t xml:space="preserve">
The way my table does things over 0.916, it labels as 12", this is just to get it to the next foot.</t>
        </r>
      </text>
    </comment>
    <comment ref="Z17" authorId="0" shapeId="0" xr:uid="{8D980C26-0756-4C96-86C9-C4BC56194BC8}">
      <text>
        <r>
          <rPr>
            <b/>
            <sz val="9"/>
            <color indexed="81"/>
            <rFont val="Tahoma"/>
            <charset val="1"/>
          </rPr>
          <t>Engelbrecht, Caleb:</t>
        </r>
        <r>
          <rPr>
            <sz val="9"/>
            <color indexed="81"/>
            <rFont val="Tahoma"/>
            <charset val="1"/>
          </rPr>
          <t xml:space="preserve">
Have to assume the short vector has negative X &amp; Y values if the origin is at the intersection. Z value for short is negative because it is going down while long is going up.</t>
        </r>
      </text>
    </comment>
    <comment ref="AE17" authorId="0" shapeId="0" xr:uid="{C5F50590-9943-45AB-98BA-E1F4031FE891}">
      <text>
        <r>
          <rPr>
            <b/>
            <sz val="9"/>
            <color indexed="81"/>
            <rFont val="Tahoma"/>
            <charset val="1"/>
          </rPr>
          <t>Engelbrecht, Caleb:</t>
        </r>
        <r>
          <rPr>
            <sz val="9"/>
            <color indexed="81"/>
            <rFont val="Tahoma"/>
            <charset val="1"/>
          </rPr>
          <t xml:space="preserve">
Have to assume the short vector has negative X &amp; Y values if the origin is at the intersection. Z values are negative because both slopes are going down in this case.</t>
        </r>
      </text>
    </comment>
    <comment ref="AJ17" authorId="0" shapeId="0" xr:uid="{7C541669-E765-4BDF-A6E0-A32D6AE5A2A6}">
      <text>
        <r>
          <rPr>
            <b/>
            <sz val="9"/>
            <color indexed="81"/>
            <rFont val="Tahoma"/>
            <charset val="1"/>
          </rPr>
          <t>Engelbrecht, Caleb:</t>
        </r>
        <r>
          <rPr>
            <sz val="9"/>
            <color indexed="81"/>
            <rFont val="Tahoma"/>
            <charset val="1"/>
          </rPr>
          <t xml:space="preserve">
Have to assume the short vector has negative X &amp; Y values if the origin is at the intersection. Z values are negative because both slopes are going down in this case.</t>
        </r>
      </text>
    </comment>
    <comment ref="AO17" authorId="0" shapeId="0" xr:uid="{086E0CBF-3736-4663-ADC9-73CF83CAD03F}">
      <text>
        <r>
          <rPr>
            <b/>
            <sz val="9"/>
            <color indexed="81"/>
            <rFont val="Tahoma"/>
            <charset val="1"/>
          </rPr>
          <t>Engelbrecht, Caleb:</t>
        </r>
        <r>
          <rPr>
            <sz val="9"/>
            <color indexed="81"/>
            <rFont val="Tahoma"/>
            <charset val="1"/>
          </rPr>
          <t xml:space="preserve">
Have to assume the short vector has negative X &amp; Y values if the origin is at the intersection. Z values are negative because both slopes are going down in this case.</t>
        </r>
      </text>
    </comment>
    <comment ref="Z19" authorId="0" shapeId="0" xr:uid="{45EE8493-2F42-4B6F-ABBE-CB063CA5E553}">
      <text>
        <r>
          <rPr>
            <b/>
            <sz val="9"/>
            <color indexed="81"/>
            <rFont val="Tahoma"/>
            <charset val="1"/>
          </rPr>
          <t>Engelbrecht, Caleb:</t>
        </r>
        <r>
          <rPr>
            <sz val="9"/>
            <color indexed="81"/>
            <rFont val="Tahoma"/>
            <charset val="1"/>
          </rPr>
          <t xml:space="preserve">
Values are squared, positive no matter what so no need to add negative signs in.</t>
        </r>
      </text>
    </comment>
    <comment ref="AE19" authorId="0" shapeId="0" xr:uid="{D425DCD8-28D4-424F-98E7-D6D395BF884D}">
      <text>
        <r>
          <rPr>
            <b/>
            <sz val="9"/>
            <color indexed="81"/>
            <rFont val="Tahoma"/>
            <charset val="1"/>
          </rPr>
          <t>Engelbrecht, Caleb:</t>
        </r>
        <r>
          <rPr>
            <sz val="9"/>
            <color indexed="81"/>
            <rFont val="Tahoma"/>
            <charset val="1"/>
          </rPr>
          <t xml:space="preserve">
Values are squared, positive no matter what so no need to add negative signs in.</t>
        </r>
      </text>
    </comment>
    <comment ref="AJ19" authorId="0" shapeId="0" xr:uid="{16160B42-8802-4F0C-AB8A-2CC9A416E774}">
      <text>
        <r>
          <rPr>
            <b/>
            <sz val="9"/>
            <color indexed="81"/>
            <rFont val="Tahoma"/>
            <charset val="1"/>
          </rPr>
          <t>Engelbrecht, Caleb:</t>
        </r>
        <r>
          <rPr>
            <sz val="9"/>
            <color indexed="81"/>
            <rFont val="Tahoma"/>
            <charset val="1"/>
          </rPr>
          <t xml:space="preserve">
Values are squared, positive no matter what so no need to add negative signs in.</t>
        </r>
      </text>
    </comment>
    <comment ref="AO19" authorId="0" shapeId="0" xr:uid="{799019B6-DA8A-4A2D-8F96-DAF7BC910C1E}">
      <text>
        <r>
          <rPr>
            <b/>
            <sz val="9"/>
            <color indexed="81"/>
            <rFont val="Tahoma"/>
            <charset val="1"/>
          </rPr>
          <t>Engelbrecht, Caleb:</t>
        </r>
        <r>
          <rPr>
            <sz val="9"/>
            <color indexed="81"/>
            <rFont val="Tahoma"/>
            <charset val="1"/>
          </rPr>
          <t xml:space="preserve">
Values are squared, positive no matter what so no need to add negative signs in.</t>
        </r>
      </text>
    </comment>
    <comment ref="K53" authorId="0" shapeId="0" xr:uid="{C8A23736-6899-4974-97D8-EB691C6B5C43}">
      <text>
        <r>
          <rPr>
            <b/>
            <sz val="9"/>
            <color indexed="81"/>
            <rFont val="Tahoma"/>
            <charset val="1"/>
          </rPr>
          <t>Engelbrecht, Caleb:</t>
        </r>
        <r>
          <rPr>
            <sz val="9"/>
            <color indexed="81"/>
            <rFont val="Tahoma"/>
            <charset val="1"/>
          </rPr>
          <t xml:space="preserve">
Done manually.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Caleb Engelbrecht</author>
  </authors>
  <commentList>
    <comment ref="AF30" authorId="0" shapeId="0" xr:uid="{1A0D8767-3B04-4C53-849D-2A566591BBBA}">
      <text>
        <r>
          <rPr>
            <b/>
            <sz val="9"/>
            <color indexed="81"/>
            <rFont val="Tahoma"/>
            <family val="2"/>
          </rPr>
          <t>Caleb Engelbrecht:</t>
        </r>
        <r>
          <rPr>
            <sz val="9"/>
            <color indexed="81"/>
            <rFont val="Tahoma"/>
            <family val="2"/>
          </rPr>
          <t xml:space="preserve">
The actual angle is messed up because the result is not within the domain of the arccos function, so I will assume the angles are similar enough.
</t>
        </r>
      </text>
    </comment>
  </commentList>
</comments>
</file>

<file path=xl/sharedStrings.xml><?xml version="1.0" encoding="utf-8"?>
<sst xmlns="http://schemas.openxmlformats.org/spreadsheetml/2006/main" count="1043" uniqueCount="272">
  <si>
    <t>Bar Mark</t>
  </si>
  <si>
    <t>Type</t>
  </si>
  <si>
    <t>Total</t>
  </si>
  <si>
    <t>A</t>
  </si>
  <si>
    <t>B</t>
  </si>
  <si>
    <t>C</t>
  </si>
  <si>
    <t>E</t>
  </si>
  <si>
    <t>BAR #</t>
  </si>
  <si>
    <t>Weight (LBS)</t>
  </si>
  <si>
    <t>ST</t>
  </si>
  <si>
    <t>Bar #</t>
  </si>
  <si>
    <t>Nomial Weight (LB/FT)</t>
  </si>
  <si>
    <t>Length (FT)</t>
  </si>
  <si>
    <t>RA501</t>
  </si>
  <si>
    <t>RA502</t>
  </si>
  <si>
    <t>RA503</t>
  </si>
  <si>
    <t>RA504</t>
  </si>
  <si>
    <t>RA505</t>
  </si>
  <si>
    <t>RA506</t>
  </si>
  <si>
    <t>RA507</t>
  </si>
  <si>
    <t>RA508</t>
  </si>
  <si>
    <t>RA509</t>
  </si>
  <si>
    <t>RA510</t>
  </si>
  <si>
    <t>RA511</t>
  </si>
  <si>
    <t>RA512</t>
  </si>
  <si>
    <t>RA513</t>
  </si>
  <si>
    <t>RA514</t>
  </si>
  <si>
    <t>RA515</t>
  </si>
  <si>
    <t>RA516</t>
  </si>
  <si>
    <t>RA517</t>
  </si>
  <si>
    <t>RA518</t>
  </si>
  <si>
    <t>RA519</t>
  </si>
  <si>
    <t>RA520</t>
  </si>
  <si>
    <t>RA521</t>
  </si>
  <si>
    <t>RA522</t>
  </si>
  <si>
    <t>RA523</t>
  </si>
  <si>
    <t>RA524</t>
  </si>
  <si>
    <t>RA525</t>
  </si>
  <si>
    <t>RA601</t>
  </si>
  <si>
    <t>RA602</t>
  </si>
  <si>
    <t>RA603</t>
  </si>
  <si>
    <t>RA604</t>
  </si>
  <si>
    <t>RA605</t>
  </si>
  <si>
    <t>RA606</t>
  </si>
  <si>
    <t>RA607</t>
  </si>
  <si>
    <t>RA608</t>
  </si>
  <si>
    <t>RA801</t>
  </si>
  <si>
    <t>RA802</t>
  </si>
  <si>
    <t>RA803</t>
  </si>
  <si>
    <t>RA804</t>
  </si>
  <si>
    <t>RA805</t>
  </si>
  <si>
    <t>RA806</t>
  </si>
  <si>
    <t>RA807</t>
  </si>
  <si>
    <t>RA609</t>
  </si>
  <si>
    <t>RA610</t>
  </si>
  <si>
    <t>D601</t>
  </si>
  <si>
    <t>Nominal Bar Diameter (FT)</t>
  </si>
  <si>
    <t>Gamma</t>
  </si>
  <si>
    <t>Delta</t>
  </si>
  <si>
    <t>Beta</t>
  </si>
  <si>
    <t>Alpha</t>
  </si>
  <si>
    <t>z</t>
  </si>
  <si>
    <t>x</t>
  </si>
  <si>
    <t>y</t>
  </si>
  <si>
    <t>Given #1</t>
  </si>
  <si>
    <t>Given #2</t>
  </si>
  <si>
    <t>Given #3</t>
  </si>
  <si>
    <t>Theta</t>
  </si>
  <si>
    <t>Bars: RA515 - RA516</t>
  </si>
  <si>
    <t>Bars: RA517 - RA518</t>
  </si>
  <si>
    <t>Bars: RA503 - RA504</t>
  </si>
  <si>
    <t>Found #1</t>
  </si>
  <si>
    <t>Bars: RA505 - RA506</t>
  </si>
  <si>
    <t>Lambda</t>
  </si>
  <si>
    <t>Rho</t>
  </si>
  <si>
    <t>O</t>
  </si>
  <si>
    <t>O'</t>
  </si>
  <si>
    <t>V</t>
  </si>
  <si>
    <t>V'</t>
  </si>
  <si>
    <t>Omega</t>
  </si>
  <si>
    <t>Omega'</t>
  </si>
  <si>
    <t>Phi</t>
  </si>
  <si>
    <t>Phi'</t>
  </si>
  <si>
    <t>Zeta</t>
  </si>
  <si>
    <t>Zeta'</t>
  </si>
  <si>
    <t>Given #4</t>
  </si>
  <si>
    <t>Omega*Phi</t>
  </si>
  <si>
    <t>Omega'*Phi'</t>
  </si>
  <si>
    <t>Bars: RA507 - RA508</t>
  </si>
  <si>
    <t>Bars: RA509 - RA510</t>
  </si>
  <si>
    <t>Bars: RA511 - RA512</t>
  </si>
  <si>
    <t>Bars: RA513 - RA514</t>
  </si>
  <si>
    <t>Bars: RA519 (Series)</t>
  </si>
  <si>
    <t>Bars: RA520 (Series)</t>
  </si>
  <si>
    <t>Bars: RA521 - RA522</t>
  </si>
  <si>
    <t>Bars: RA523 - RA524</t>
  </si>
  <si>
    <t>Bars: RA606 - RA608, RA610</t>
  </si>
  <si>
    <t>Bars: RA804 (Series)</t>
  </si>
  <si>
    <t>Bars: RA805 (Series)</t>
  </si>
  <si>
    <t>Bars: RA806 (Series)</t>
  </si>
  <si>
    <t>Bars: RA807 (Series)</t>
  </si>
  <si>
    <t xml:space="preserve"> Measured Dimensions (FT)</t>
  </si>
  <si>
    <t>Used Dimensions</t>
  </si>
  <si>
    <t>Length</t>
  </si>
  <si>
    <t>Calculated Dimensions (FT)</t>
  </si>
  <si>
    <t>MARK</t>
  </si>
  <si>
    <t>NUMBER</t>
  </si>
  <si>
    <t>TOTAL</t>
  </si>
  <si>
    <t>LENGTH</t>
  </si>
  <si>
    <t>WEIGHT</t>
  </si>
  <si>
    <t>TYPE</t>
  </si>
  <si>
    <t>DIMENSIONS</t>
  </si>
  <si>
    <t>(LBS)</t>
  </si>
  <si>
    <t>1 SERIES OF 4</t>
  </si>
  <si>
    <t>INC.</t>
  </si>
  <si>
    <t>2 SERIES OF 3</t>
  </si>
  <si>
    <t>1 SERIES OF 27</t>
  </si>
  <si>
    <t>1 SERIES OF 13</t>
  </si>
  <si>
    <t>RA526</t>
  </si>
  <si>
    <t>RA527</t>
  </si>
  <si>
    <t>RA528</t>
  </si>
  <si>
    <t>RA529</t>
  </si>
  <si>
    <t>Old Formulas, can't remember which ones are correct or not - Caleb</t>
  </si>
  <si>
    <t>Based on new formulas starting after 8/11/2022 - Caleb</t>
  </si>
  <si>
    <t>Right wingwall</t>
  </si>
  <si>
    <t>Left Wingwall</t>
  </si>
  <si>
    <t>Variable Name</t>
  </si>
  <si>
    <t>Value</t>
  </si>
  <si>
    <t>Degrees</t>
  </si>
  <si>
    <t>Radians (for Calc Sake)</t>
  </si>
  <si>
    <t>a</t>
  </si>
  <si>
    <t>b</t>
  </si>
  <si>
    <t>c</t>
  </si>
  <si>
    <t>h</t>
  </si>
  <si>
    <t>alpha</t>
  </si>
  <si>
    <t>beta</t>
  </si>
  <si>
    <t>Lengths:</t>
  </si>
  <si>
    <t>Angles:</t>
  </si>
  <si>
    <t>Right Triangle Calculator for z</t>
  </si>
  <si>
    <t>Radians</t>
  </si>
  <si>
    <t>Feet</t>
  </si>
  <si>
    <t>Inches</t>
  </si>
  <si>
    <t>Variables we care about</t>
  </si>
  <si>
    <t>Zeta / 2</t>
  </si>
  <si>
    <t>Right Triangle Calculator for Gamma</t>
  </si>
  <si>
    <t>Right Triangle Calculator for y</t>
  </si>
  <si>
    <t>Final Dimensions</t>
  </si>
  <si>
    <t>w</t>
  </si>
  <si>
    <t>v</t>
  </si>
  <si>
    <t>u</t>
  </si>
  <si>
    <t>Psi</t>
  </si>
  <si>
    <t>t</t>
  </si>
  <si>
    <t>Right Triangle Calculator for Psi</t>
  </si>
  <si>
    <t>Right Triangle Calculator for t</t>
  </si>
  <si>
    <t>Right Triangle Calculator for u</t>
  </si>
  <si>
    <t>Calced</t>
  </si>
  <si>
    <t>Used</t>
  </si>
  <si>
    <t>s</t>
  </si>
  <si>
    <t>r</t>
  </si>
  <si>
    <t>q</t>
  </si>
  <si>
    <t>Right Triangle Calculator for q</t>
  </si>
  <si>
    <t>p</t>
  </si>
  <si>
    <t>All variables in the box are separate from all variables out side. If any are over lapping, it is coincidence - Caleb</t>
  </si>
  <si>
    <t>Right Wingwall</t>
  </si>
  <si>
    <t xml:space="preserve">z </t>
  </si>
  <si>
    <t>Right Triangle Calculator for Delta</t>
  </si>
  <si>
    <t>Right Triangle Calculator for Epsilon</t>
  </si>
  <si>
    <t>Epsilon</t>
  </si>
  <si>
    <t>Right Triangle Calculator for v</t>
  </si>
  <si>
    <t>Formula pictures for new rebar calcs</t>
  </si>
  <si>
    <t>W403</t>
  </si>
  <si>
    <t>W404</t>
  </si>
  <si>
    <t>W405</t>
  </si>
  <si>
    <t>W406</t>
  </si>
  <si>
    <t>W407</t>
  </si>
  <si>
    <t>W408</t>
  </si>
  <si>
    <t>W409</t>
  </si>
  <si>
    <t>W410</t>
  </si>
  <si>
    <t>W411</t>
  </si>
  <si>
    <t>W412</t>
  </si>
  <si>
    <t>Horizontal</t>
  </si>
  <si>
    <t>1 SERIES OF 5</t>
  </si>
  <si>
    <t>West Bottom</t>
  </si>
  <si>
    <t>Middle Bottom</t>
  </si>
  <si>
    <t>East Bottom</t>
  </si>
  <si>
    <t>ft</t>
  </si>
  <si>
    <t>West Top FF</t>
  </si>
  <si>
    <t>West Top NF</t>
  </si>
  <si>
    <t>East Top FF</t>
  </si>
  <si>
    <t>East Top NF</t>
  </si>
  <si>
    <t>Short Leg</t>
  </si>
  <si>
    <t>X</t>
  </si>
  <si>
    <t>Y</t>
  </si>
  <si>
    <t>Z</t>
  </si>
  <si>
    <t>Measured in ORD</t>
  </si>
  <si>
    <t>Grade</t>
  </si>
  <si>
    <t>Designed</t>
  </si>
  <si>
    <t>radians</t>
  </si>
  <si>
    <t>Long Leg</t>
  </si>
  <si>
    <t>Angle Between Short and Long</t>
  </si>
  <si>
    <t>Dot Product</t>
  </si>
  <si>
    <t>vL*vS</t>
  </si>
  <si>
    <t>Mag vL</t>
  </si>
  <si>
    <t>Mag vS</t>
  </si>
  <si>
    <t>Magnitude of Long</t>
  </si>
  <si>
    <t>Magnitude of Short</t>
  </si>
  <si>
    <t>cos^-1 * ((vL * vS)/(Mag vL X Mag vS))</t>
  </si>
  <si>
    <t>Dimensions in the Parallel Plane (Ones we want)</t>
  </si>
  <si>
    <t>Will be rounded up</t>
  </si>
  <si>
    <t>Middle All</t>
  </si>
  <si>
    <t>W413</t>
  </si>
  <si>
    <t>Vertical</t>
  </si>
  <si>
    <t>W414</t>
  </si>
  <si>
    <t>West Wall Middle height EF</t>
  </si>
  <si>
    <t>West Wall bottom height EF</t>
  </si>
  <si>
    <t>East middle top FF</t>
  </si>
  <si>
    <t>East Middle top NF</t>
  </si>
  <si>
    <t>East Middle Bottom FF</t>
  </si>
  <si>
    <t>East Middle Bottom NF</t>
  </si>
  <si>
    <t>W415</t>
  </si>
  <si>
    <t>W416</t>
  </si>
  <si>
    <t>W417</t>
  </si>
  <si>
    <t>W418</t>
  </si>
  <si>
    <t>W419</t>
  </si>
  <si>
    <t>W421</t>
  </si>
  <si>
    <t>W423</t>
  </si>
  <si>
    <t>W425</t>
  </si>
  <si>
    <t>1 SERIES OF 3</t>
  </si>
  <si>
    <t>1 SERIES OF 7</t>
  </si>
  <si>
    <t>1 SERIES OF 8</t>
  </si>
  <si>
    <t>1 SERIES OF 9</t>
  </si>
  <si>
    <t>1 SERIES OF 2</t>
  </si>
  <si>
    <t>Short fan</t>
  </si>
  <si>
    <t>Long fan middle</t>
  </si>
  <si>
    <t>Long fan Ends</t>
  </si>
  <si>
    <t>Fan NF Bars</t>
  </si>
  <si>
    <t>Middle Short NF</t>
  </si>
  <si>
    <t>Middle Long FF</t>
  </si>
  <si>
    <t>Cabinet Long FF</t>
  </si>
  <si>
    <t>Cabinet Short NF</t>
  </si>
  <si>
    <t>West Near Long FF</t>
  </si>
  <si>
    <t>West Near Short NF</t>
  </si>
  <si>
    <t>West Far Long FF</t>
  </si>
  <si>
    <t>West Far Short NF</t>
  </si>
  <si>
    <t>LongUnder Ramp</t>
  </si>
  <si>
    <t>Short Under Ramp</t>
  </si>
  <si>
    <t>Adjacent to Cabinet Long FF</t>
  </si>
  <si>
    <t>Adjacent to Cabinet Short NF</t>
  </si>
  <si>
    <t>W427</t>
  </si>
  <si>
    <t>W429</t>
  </si>
  <si>
    <t>INC. A</t>
  </si>
  <si>
    <t>INC. B</t>
  </si>
  <si>
    <t>0' - 1" (+)</t>
  </si>
  <si>
    <t>W431</t>
  </si>
  <si>
    <t>East Bottom FF</t>
  </si>
  <si>
    <t>East Bottom NF</t>
  </si>
  <si>
    <t>Designed By:</t>
  </si>
  <si>
    <t>Checked By:</t>
  </si>
  <si>
    <t>CAE</t>
  </si>
  <si>
    <t>Date:</t>
  </si>
  <si>
    <t>W401%</t>
  </si>
  <si>
    <t>W402%</t>
  </si>
  <si>
    <t>W404%</t>
  </si>
  <si>
    <t>W405%</t>
  </si>
  <si>
    <t>W420*</t>
  </si>
  <si>
    <t>W422*</t>
  </si>
  <si>
    <t>W424*</t>
  </si>
  <si>
    <t>W426*</t>
  </si>
  <si>
    <t>W428*</t>
  </si>
  <si>
    <t>W430*</t>
  </si>
  <si>
    <t>W432*</t>
  </si>
  <si>
    <t>RETAINING WALL (EPOXY COATED STEEL REINFORCEMENT)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</si>
</sst>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0"/>
      <color theme="1"/>
      <name val="Arial"/>
      <family val="2"/>
    </font>
    <font>
      <sz val="8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i/>
      <sz val="13"/>
      <color theme="1"/>
      <name val="Arial"/>
      <family val="2"/>
    </font>
    <font>
      <i/>
      <sz val="13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/>
    <xf numFmtId="165" fontId="0" fillId="0" borderId="0" xfId="0" applyNumberFormat="1"/>
    <xf numFmtId="164" fontId="0" fillId="0" borderId="0" xfId="0" applyNumberFormat="1" applyAlignment="1">
      <alignment horizontal="center"/>
    </xf>
    <xf numFmtId="0" fontId="0" fillId="2" borderId="0" xfId="0" applyFill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4" fillId="0" borderId="0" xfId="0" applyFont="1"/>
    <xf numFmtId="0" fontId="0" fillId="3" borderId="1" xfId="0" applyFill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/>
    <xf numFmtId="0" fontId="0" fillId="3" borderId="0" xfId="0" applyFill="1"/>
    <xf numFmtId="0" fontId="0" fillId="3" borderId="2" xfId="0" applyFill="1" applyBorder="1"/>
    <xf numFmtId="0" fontId="0" fillId="3" borderId="4" xfId="0" applyFill="1" applyBorder="1" applyAlignment="1">
      <alignment horizontal="center"/>
    </xf>
    <xf numFmtId="164" fontId="0" fillId="3" borderId="0" xfId="0" applyNumberFormat="1" applyFill="1"/>
    <xf numFmtId="164" fontId="0" fillId="3" borderId="5" xfId="0" applyNumberFormat="1" applyFill="1" applyBorder="1"/>
    <xf numFmtId="0" fontId="0" fillId="3" borderId="0" xfId="0" applyFill="1" applyAlignment="1">
      <alignment horizontal="center"/>
    </xf>
    <xf numFmtId="0" fontId="0" fillId="3" borderId="5" xfId="0" applyFill="1" applyBorder="1"/>
    <xf numFmtId="0" fontId="0" fillId="3" borderId="4" xfId="0" applyFill="1" applyBorder="1"/>
    <xf numFmtId="0" fontId="0" fillId="3" borderId="6" xfId="0" applyFill="1" applyBorder="1" applyAlignment="1">
      <alignment horizontal="center"/>
    </xf>
    <xf numFmtId="164" fontId="0" fillId="3" borderId="7" xfId="0" applyNumberFormat="1" applyFill="1" applyBorder="1"/>
    <xf numFmtId="0" fontId="0" fillId="3" borderId="8" xfId="0" applyFill="1" applyBorder="1"/>
    <xf numFmtId="0" fontId="0" fillId="3" borderId="7" xfId="0" applyFill="1" applyBorder="1"/>
    <xf numFmtId="0" fontId="0" fillId="3" borderId="7" xfId="0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164" fontId="0" fillId="3" borderId="8" xfId="0" applyNumberFormat="1" applyFill="1" applyBorder="1"/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vertical="center"/>
    </xf>
    <xf numFmtId="166" fontId="0" fillId="0" borderId="0" xfId="0" applyNumberFormat="1"/>
    <xf numFmtId="0" fontId="0" fillId="0" borderId="9" xfId="0" applyBorder="1" applyAlignment="1">
      <alignment horizontal="center" wrapText="1"/>
    </xf>
    <xf numFmtId="0" fontId="0" fillId="0" borderId="9" xfId="0" applyBorder="1"/>
    <xf numFmtId="0" fontId="0" fillId="0" borderId="9" xfId="0" applyBorder="1" applyAlignment="1">
      <alignment horizontal="left"/>
    </xf>
    <xf numFmtId="0" fontId="0" fillId="0" borderId="9" xfId="0" applyBorder="1" applyAlignment="1">
      <alignment horizontal="center"/>
    </xf>
    <xf numFmtId="166" fontId="0" fillId="0" borderId="9" xfId="0" applyNumberFormat="1" applyBorder="1"/>
    <xf numFmtId="0" fontId="0" fillId="4" borderId="9" xfId="0" applyFill="1" applyBorder="1" applyAlignment="1">
      <alignment horizontal="center"/>
    </xf>
    <xf numFmtId="166" fontId="0" fillId="4" borderId="9" xfId="0" applyNumberFormat="1" applyFill="1" applyBorder="1"/>
    <xf numFmtId="0" fontId="0" fillId="4" borderId="9" xfId="0" applyFill="1" applyBorder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166" fontId="0" fillId="0" borderId="9" xfId="0" applyNumberFormat="1" applyBorder="1" applyAlignment="1">
      <alignment horizontal="right" vertical="center"/>
    </xf>
    <xf numFmtId="166" fontId="0" fillId="0" borderId="9" xfId="0" applyNumberFormat="1" applyBorder="1" applyAlignment="1">
      <alignment horizontal="right"/>
    </xf>
    <xf numFmtId="164" fontId="0" fillId="0" borderId="9" xfId="0" applyNumberFormat="1" applyBorder="1" applyAlignment="1">
      <alignment horizontal="center"/>
    </xf>
    <xf numFmtId="0" fontId="0" fillId="0" borderId="18" xfId="0" applyBorder="1"/>
    <xf numFmtId="0" fontId="0" fillId="0" borderId="20" xfId="0" applyBorder="1" applyAlignment="1">
      <alignment horizontal="center" vertical="center" wrapText="1"/>
    </xf>
    <xf numFmtId="0" fontId="0" fillId="0" borderId="21" xfId="0" applyBorder="1"/>
    <xf numFmtId="0" fontId="0" fillId="0" borderId="20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0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5" xfId="0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0" fontId="0" fillId="0" borderId="9" xfId="0" applyBorder="1" applyAlignment="1">
      <alignment vertical="center"/>
    </xf>
    <xf numFmtId="0" fontId="0" fillId="0" borderId="26" xfId="0" applyBorder="1" applyAlignment="1">
      <alignment horizontal="center" vertical="center"/>
    </xf>
    <xf numFmtId="166" fontId="0" fillId="0" borderId="26" xfId="0" applyNumberFormat="1" applyBorder="1" applyAlignment="1">
      <alignment horizontal="right"/>
    </xf>
    <xf numFmtId="0" fontId="0" fillId="0" borderId="26" xfId="0" applyBorder="1" applyAlignment="1">
      <alignment vertical="center"/>
    </xf>
    <xf numFmtId="0" fontId="0" fillId="0" borderId="26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26" xfId="0" applyBorder="1"/>
    <xf numFmtId="0" fontId="0" fillId="0" borderId="29" xfId="0" applyBorder="1" applyAlignment="1">
      <alignment horizontal="center"/>
    </xf>
    <xf numFmtId="166" fontId="0" fillId="0" borderId="30" xfId="0" applyNumberFormat="1" applyBorder="1"/>
    <xf numFmtId="164" fontId="0" fillId="0" borderId="30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/>
    <xf numFmtId="164" fontId="0" fillId="0" borderId="23" xfId="0" applyNumberFormat="1" applyBorder="1" applyAlignment="1">
      <alignment horizontal="center"/>
    </xf>
    <xf numFmtId="0" fontId="0" fillId="0" borderId="5" xfId="0" applyBorder="1"/>
    <xf numFmtId="164" fontId="0" fillId="0" borderId="32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3" xfId="0" applyBorder="1"/>
    <xf numFmtId="0" fontId="0" fillId="0" borderId="34" xfId="0" applyBorder="1"/>
    <xf numFmtId="166" fontId="0" fillId="0" borderId="9" xfId="0" applyNumberFormat="1" applyBorder="1" applyAlignment="1">
      <alignment horizontal="center"/>
    </xf>
    <xf numFmtId="166" fontId="0" fillId="0" borderId="26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/>
    <xf numFmtId="0" fontId="0" fillId="0" borderId="0" xfId="0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0" fillId="5" borderId="9" xfId="0" applyFill="1" applyBorder="1"/>
    <xf numFmtId="0" fontId="0" fillId="0" borderId="9" xfId="0" applyFill="1" applyBorder="1" applyAlignment="1">
      <alignment horizontal="left"/>
    </xf>
    <xf numFmtId="164" fontId="0" fillId="0" borderId="9" xfId="0" applyNumberFormat="1" applyFill="1" applyBorder="1"/>
    <xf numFmtId="0" fontId="0" fillId="0" borderId="9" xfId="0" applyFill="1" applyBorder="1"/>
    <xf numFmtId="164" fontId="0" fillId="5" borderId="9" xfId="0" applyNumberFormat="1" applyFill="1" applyBorder="1"/>
    <xf numFmtId="0" fontId="0" fillId="0" borderId="0" xfId="0" applyAlignment="1"/>
    <xf numFmtId="164" fontId="0" fillId="0" borderId="9" xfId="0" applyNumberFormat="1" applyFill="1" applyBorder="1" applyAlignment="1">
      <alignment horizontal="left"/>
    </xf>
    <xf numFmtId="164" fontId="0" fillId="4" borderId="9" xfId="0" applyNumberFormat="1" applyFill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Alignment="1">
      <alignment wrapText="1"/>
    </xf>
    <xf numFmtId="0" fontId="4" fillId="0" borderId="0" xfId="0" applyFont="1" applyBorder="1" applyAlignment="1">
      <alignment horizontal="center" vertical="center"/>
    </xf>
    <xf numFmtId="0" fontId="0" fillId="0" borderId="9" xfId="0" applyBorder="1" applyAlignment="1">
      <alignment horizontal="right"/>
    </xf>
    <xf numFmtId="14" fontId="0" fillId="0" borderId="9" xfId="0" applyNumberForma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9" xfId="0" applyFont="1" applyBorder="1"/>
    <xf numFmtId="0" fontId="8" fillId="0" borderId="9" xfId="0" applyFont="1" applyBorder="1" applyAlignment="1">
      <alignment wrapText="1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right"/>
    </xf>
    <xf numFmtId="0" fontId="9" fillId="0" borderId="11" xfId="0" applyFont="1" applyBorder="1" applyAlignment="1">
      <alignment horizontal="right"/>
    </xf>
    <xf numFmtId="0" fontId="9" fillId="0" borderId="12" xfId="0" applyFont="1" applyBorder="1" applyAlignment="1">
      <alignment horizontal="right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9" xfId="0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4" borderId="0" xfId="0" applyFill="1" applyAlignment="1">
      <alignment horizontal="center" textRotation="90" wrapText="1"/>
    </xf>
    <xf numFmtId="0" fontId="1" fillId="0" borderId="27" xfId="0" applyFont="1" applyBorder="1" applyAlignment="1">
      <alignment horizontal="center"/>
    </xf>
    <xf numFmtId="0" fontId="0" fillId="0" borderId="2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4" borderId="0" xfId="0" applyFill="1" applyAlignment="1">
      <alignment horizontal="center" wrapText="1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38101</xdr:colOff>
      <xdr:row>88</xdr:row>
      <xdr:rowOff>48974</xdr:rowOff>
    </xdr:from>
    <xdr:to>
      <xdr:col>7</xdr:col>
      <xdr:colOff>749300</xdr:colOff>
      <xdr:row>89</xdr:row>
      <xdr:rowOff>362135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AC7BBB-0F8A-5B16-0103-E5E49901D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301" y="17765474"/>
          <a:ext cx="717549" cy="497311"/>
        </a:xfrm>
        <a:prstGeom prst="rect">
          <a:avLst/>
        </a:prstGeom>
      </xdr:spPr>
    </xdr:pic>
    <xdr:clientData/>
  </xdr:twoCellAnchor>
  <xdr:twoCellAnchor editAs="oneCell">
    <xdr:from>
      <xdr:col>12</xdr:col>
      <xdr:colOff>31750</xdr:colOff>
      <xdr:row>88</xdr:row>
      <xdr:rowOff>34764</xdr:rowOff>
    </xdr:from>
    <xdr:to>
      <xdr:col>13</xdr:col>
      <xdr:colOff>0</xdr:colOff>
      <xdr:row>90</xdr:row>
      <xdr:rowOff>6535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0F2FDB4-D633-410E-B2E2-B67068577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93250" y="17751264"/>
          <a:ext cx="774700" cy="536921"/>
        </a:xfrm>
        <a:prstGeom prst="rect">
          <a:avLst/>
        </a:prstGeom>
      </xdr:spPr>
    </xdr:pic>
    <xdr:clientData/>
  </xdr:twoCellAnchor>
  <xdr:twoCellAnchor editAs="oneCell">
    <xdr:from>
      <xdr:col>17</xdr:col>
      <xdr:colOff>19050</xdr:colOff>
      <xdr:row>88</xdr:row>
      <xdr:rowOff>47528</xdr:rowOff>
    </xdr:from>
    <xdr:to>
      <xdr:col>17</xdr:col>
      <xdr:colOff>711200</xdr:colOff>
      <xdr:row>89</xdr:row>
      <xdr:rowOff>343086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6B9C361-1D19-4A68-9A35-F4DE0077A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97800" y="19999228"/>
          <a:ext cx="692150" cy="479708"/>
        </a:xfrm>
        <a:prstGeom prst="rect">
          <a:avLst/>
        </a:prstGeom>
      </xdr:spPr>
    </xdr:pic>
    <xdr:clientData/>
  </xdr:twoCellAnchor>
  <xdr:oneCellAnchor>
    <xdr:from>
      <xdr:col>7</xdr:col>
      <xdr:colOff>44450</xdr:colOff>
      <xdr:row>98</xdr:row>
      <xdr:rowOff>60228</xdr:rowOff>
    </xdr:from>
    <xdr:ext cx="692150" cy="479708"/>
    <xdr:pic>
      <xdr:nvPicPr>
        <xdr:cNvPr id="5" name="Picture 4">
          <a:extLst>
            <a:ext uri="{FF2B5EF4-FFF2-40B4-BE49-F238E27FC236}">
              <a16:creationId xmlns:a16="http://schemas.microsoft.com/office/drawing/2014/main" id="{DBE43B0E-8665-48D2-9957-2B2A00827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1650" y="19821428"/>
          <a:ext cx="692150" cy="479708"/>
        </a:xfrm>
        <a:prstGeom prst="rect">
          <a:avLst/>
        </a:prstGeom>
      </xdr:spPr>
    </xdr:pic>
    <xdr:clientData/>
  </xdr:oneCellAnchor>
  <xdr:oneCellAnchor>
    <xdr:from>
      <xdr:col>12</xdr:col>
      <xdr:colOff>31750</xdr:colOff>
      <xdr:row>98</xdr:row>
      <xdr:rowOff>79278</xdr:rowOff>
    </xdr:from>
    <xdr:ext cx="692150" cy="479708"/>
    <xdr:pic>
      <xdr:nvPicPr>
        <xdr:cNvPr id="6" name="Picture 5">
          <a:extLst>
            <a:ext uri="{FF2B5EF4-FFF2-40B4-BE49-F238E27FC236}">
              <a16:creationId xmlns:a16="http://schemas.microsoft.com/office/drawing/2014/main" id="{1398D108-E3C0-42C1-B8F0-DDC08A87F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93250" y="19840478"/>
          <a:ext cx="692150" cy="479708"/>
        </a:xfrm>
        <a:prstGeom prst="rect">
          <a:avLst/>
        </a:prstGeom>
      </xdr:spPr>
    </xdr:pic>
    <xdr:clientData/>
  </xdr:oneCellAnchor>
  <xdr:oneCellAnchor>
    <xdr:from>
      <xdr:col>17</xdr:col>
      <xdr:colOff>19050</xdr:colOff>
      <xdr:row>98</xdr:row>
      <xdr:rowOff>47528</xdr:rowOff>
    </xdr:from>
    <xdr:ext cx="692150" cy="479708"/>
    <xdr:pic>
      <xdr:nvPicPr>
        <xdr:cNvPr id="7" name="Picture 6">
          <a:extLst>
            <a:ext uri="{FF2B5EF4-FFF2-40B4-BE49-F238E27FC236}">
              <a16:creationId xmlns:a16="http://schemas.microsoft.com/office/drawing/2014/main" id="{E1EEFF05-1EB7-4074-B90F-A1BBDAF0D0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04650" y="19802378"/>
          <a:ext cx="692150" cy="479708"/>
        </a:xfrm>
        <a:prstGeom prst="rect">
          <a:avLst/>
        </a:prstGeom>
      </xdr:spPr>
    </xdr:pic>
    <xdr:clientData/>
  </xdr:oneCellAnchor>
  <xdr:oneCellAnchor>
    <xdr:from>
      <xdr:col>7</xdr:col>
      <xdr:colOff>44450</xdr:colOff>
      <xdr:row>109</xdr:row>
      <xdr:rowOff>60228</xdr:rowOff>
    </xdr:from>
    <xdr:ext cx="692150" cy="479708"/>
    <xdr:pic>
      <xdr:nvPicPr>
        <xdr:cNvPr id="8" name="Picture 7">
          <a:extLst>
            <a:ext uri="{FF2B5EF4-FFF2-40B4-BE49-F238E27FC236}">
              <a16:creationId xmlns:a16="http://schemas.microsoft.com/office/drawing/2014/main" id="{BEADA61E-5DCF-4555-A521-CA7B75BFD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95950" y="19834128"/>
          <a:ext cx="692150" cy="479708"/>
        </a:xfrm>
        <a:prstGeom prst="rect">
          <a:avLst/>
        </a:prstGeom>
      </xdr:spPr>
    </xdr:pic>
    <xdr:clientData/>
  </xdr:oneCellAnchor>
  <xdr:oneCellAnchor>
    <xdr:from>
      <xdr:col>7</xdr:col>
      <xdr:colOff>44450</xdr:colOff>
      <xdr:row>128</xdr:row>
      <xdr:rowOff>60228</xdr:rowOff>
    </xdr:from>
    <xdr:ext cx="692150" cy="479708"/>
    <xdr:pic>
      <xdr:nvPicPr>
        <xdr:cNvPr id="9" name="Picture 8">
          <a:extLst>
            <a:ext uri="{FF2B5EF4-FFF2-40B4-BE49-F238E27FC236}">
              <a16:creationId xmlns:a16="http://schemas.microsoft.com/office/drawing/2014/main" id="{B6A8105A-DF0F-4DA6-82EB-627C06F7F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65800" y="22062978"/>
          <a:ext cx="692150" cy="479708"/>
        </a:xfrm>
        <a:prstGeom prst="rect">
          <a:avLst/>
        </a:prstGeom>
      </xdr:spPr>
    </xdr:pic>
    <xdr:clientData/>
  </xdr:oneCellAnchor>
  <xdr:oneCellAnchor>
    <xdr:from>
      <xdr:col>12</xdr:col>
      <xdr:colOff>44450</xdr:colOff>
      <xdr:row>128</xdr:row>
      <xdr:rowOff>60228</xdr:rowOff>
    </xdr:from>
    <xdr:ext cx="692150" cy="479708"/>
    <xdr:pic>
      <xdr:nvPicPr>
        <xdr:cNvPr id="10" name="Picture 9">
          <a:extLst>
            <a:ext uri="{FF2B5EF4-FFF2-40B4-BE49-F238E27FC236}">
              <a16:creationId xmlns:a16="http://schemas.microsoft.com/office/drawing/2014/main" id="{DE406CF3-694B-4CA2-80D9-EFD41592B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65800" y="25961878"/>
          <a:ext cx="692150" cy="479708"/>
        </a:xfrm>
        <a:prstGeom prst="rect">
          <a:avLst/>
        </a:prstGeom>
      </xdr:spPr>
    </xdr:pic>
    <xdr:clientData/>
  </xdr:oneCellAnchor>
  <xdr:oneCellAnchor>
    <xdr:from>
      <xdr:col>17</xdr:col>
      <xdr:colOff>44450</xdr:colOff>
      <xdr:row>128</xdr:row>
      <xdr:rowOff>60228</xdr:rowOff>
    </xdr:from>
    <xdr:ext cx="692150" cy="479708"/>
    <xdr:pic>
      <xdr:nvPicPr>
        <xdr:cNvPr id="11" name="Picture 10">
          <a:extLst>
            <a:ext uri="{FF2B5EF4-FFF2-40B4-BE49-F238E27FC236}">
              <a16:creationId xmlns:a16="http://schemas.microsoft.com/office/drawing/2014/main" id="{6FF4735B-DBB7-4B96-8E4A-F53E872CE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90100" y="25961878"/>
          <a:ext cx="692150" cy="479708"/>
        </a:xfrm>
        <a:prstGeom prst="rect">
          <a:avLst/>
        </a:prstGeom>
      </xdr:spPr>
    </xdr:pic>
    <xdr:clientData/>
  </xdr:oneCellAnchor>
  <xdr:oneCellAnchor>
    <xdr:from>
      <xdr:col>7</xdr:col>
      <xdr:colOff>44450</xdr:colOff>
      <xdr:row>140</xdr:row>
      <xdr:rowOff>60228</xdr:rowOff>
    </xdr:from>
    <xdr:ext cx="692150" cy="479708"/>
    <xdr:pic>
      <xdr:nvPicPr>
        <xdr:cNvPr id="12" name="Picture 11">
          <a:extLst>
            <a:ext uri="{FF2B5EF4-FFF2-40B4-BE49-F238E27FC236}">
              <a16:creationId xmlns:a16="http://schemas.microsoft.com/office/drawing/2014/main" id="{A7795C2D-817A-4A0D-8DD9-129C6DC32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65800" y="25961878"/>
          <a:ext cx="692150" cy="479708"/>
        </a:xfrm>
        <a:prstGeom prst="rect">
          <a:avLst/>
        </a:prstGeom>
      </xdr:spPr>
    </xdr:pic>
    <xdr:clientData/>
  </xdr:oneCellAnchor>
  <xdr:oneCellAnchor>
    <xdr:from>
      <xdr:col>12</xdr:col>
      <xdr:colOff>44450</xdr:colOff>
      <xdr:row>140</xdr:row>
      <xdr:rowOff>60228</xdr:rowOff>
    </xdr:from>
    <xdr:ext cx="692150" cy="479708"/>
    <xdr:pic>
      <xdr:nvPicPr>
        <xdr:cNvPr id="13" name="Picture 12">
          <a:extLst>
            <a:ext uri="{FF2B5EF4-FFF2-40B4-BE49-F238E27FC236}">
              <a16:creationId xmlns:a16="http://schemas.microsoft.com/office/drawing/2014/main" id="{B1548495-5E76-4240-A9DB-C9F944B7A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65800" y="28368528"/>
          <a:ext cx="692150" cy="479708"/>
        </a:xfrm>
        <a:prstGeom prst="rect">
          <a:avLst/>
        </a:prstGeom>
      </xdr:spPr>
    </xdr:pic>
    <xdr:clientData/>
  </xdr:oneCellAnchor>
  <xdr:oneCellAnchor>
    <xdr:from>
      <xdr:col>17</xdr:col>
      <xdr:colOff>44450</xdr:colOff>
      <xdr:row>140</xdr:row>
      <xdr:rowOff>60228</xdr:rowOff>
    </xdr:from>
    <xdr:ext cx="692150" cy="479708"/>
    <xdr:pic>
      <xdr:nvPicPr>
        <xdr:cNvPr id="14" name="Picture 13">
          <a:extLst>
            <a:ext uri="{FF2B5EF4-FFF2-40B4-BE49-F238E27FC236}">
              <a16:creationId xmlns:a16="http://schemas.microsoft.com/office/drawing/2014/main" id="{97C787E8-DED3-4634-B5C2-7B8A297D2B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90100" y="28368528"/>
          <a:ext cx="692150" cy="479708"/>
        </a:xfrm>
        <a:prstGeom prst="rect">
          <a:avLst/>
        </a:prstGeom>
      </xdr:spPr>
    </xdr:pic>
    <xdr:clientData/>
  </xdr:oneCellAnchor>
  <xdr:oneCellAnchor>
    <xdr:from>
      <xdr:col>7</xdr:col>
      <xdr:colOff>44450</xdr:colOff>
      <xdr:row>151</xdr:row>
      <xdr:rowOff>60228</xdr:rowOff>
    </xdr:from>
    <xdr:ext cx="692150" cy="479708"/>
    <xdr:pic>
      <xdr:nvPicPr>
        <xdr:cNvPr id="15" name="Picture 14">
          <a:extLst>
            <a:ext uri="{FF2B5EF4-FFF2-40B4-BE49-F238E27FC236}">
              <a16:creationId xmlns:a16="http://schemas.microsoft.com/office/drawing/2014/main" id="{A161CBC0-6A2B-42C0-BA54-08C3ACBDB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65800" y="28362178"/>
          <a:ext cx="692150" cy="479708"/>
        </a:xfrm>
        <a:prstGeom prst="rect">
          <a:avLst/>
        </a:prstGeom>
      </xdr:spPr>
    </xdr:pic>
    <xdr:clientData/>
  </xdr:oneCellAnchor>
  <xdr:twoCellAnchor editAs="oneCell">
    <xdr:from>
      <xdr:col>0</xdr:col>
      <xdr:colOff>200025</xdr:colOff>
      <xdr:row>167</xdr:row>
      <xdr:rowOff>95250</xdr:rowOff>
    </xdr:from>
    <xdr:to>
      <xdr:col>9</xdr:col>
      <xdr:colOff>323850</xdr:colOff>
      <xdr:row>223</xdr:row>
      <xdr:rowOff>19050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9E324714-F356-70F2-9C8F-9B7AD305E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33366075"/>
          <a:ext cx="7543800" cy="10058400"/>
        </a:xfrm>
        <a:prstGeom prst="rect">
          <a:avLst/>
        </a:prstGeom>
      </xdr:spPr>
    </xdr:pic>
    <xdr:clientData/>
  </xdr:twoCellAnchor>
  <xdr:twoCellAnchor editAs="oneCell">
    <xdr:from>
      <xdr:col>9</xdr:col>
      <xdr:colOff>334150</xdr:colOff>
      <xdr:row>167</xdr:row>
      <xdr:rowOff>86502</xdr:rowOff>
    </xdr:from>
    <xdr:to>
      <xdr:col>18</xdr:col>
      <xdr:colOff>464325</xdr:colOff>
      <xdr:row>223</xdr:row>
      <xdr:rowOff>7127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A3517447-111B-390C-3F3F-891CA8296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496825" y="34614627"/>
          <a:ext cx="10055225" cy="7540625"/>
        </a:xfrm>
        <a:prstGeom prst="rect">
          <a:avLst/>
        </a:prstGeom>
      </xdr:spPr>
    </xdr:pic>
    <xdr:clientData/>
  </xdr:twoCellAnchor>
  <xdr:twoCellAnchor editAs="oneCell">
    <xdr:from>
      <xdr:col>18</xdr:col>
      <xdr:colOff>468275</xdr:colOff>
      <xdr:row>167</xdr:row>
      <xdr:rowOff>87279</xdr:rowOff>
    </xdr:from>
    <xdr:to>
      <xdr:col>29</xdr:col>
      <xdr:colOff>1550</xdr:colOff>
      <xdr:row>223</xdr:row>
      <xdr:rowOff>7904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935FE63D-B405-DD1B-E050-A57B51BBE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042987" y="34613817"/>
          <a:ext cx="10055225" cy="7543800"/>
        </a:xfrm>
        <a:prstGeom prst="rect">
          <a:avLst/>
        </a:prstGeom>
      </xdr:spPr>
    </xdr:pic>
    <xdr:clientData/>
  </xdr:twoCellAnchor>
  <xdr:twoCellAnchor editAs="oneCell">
    <xdr:from>
      <xdr:col>0</xdr:col>
      <xdr:colOff>211875</xdr:colOff>
      <xdr:row>223</xdr:row>
      <xdr:rowOff>18202</xdr:rowOff>
    </xdr:from>
    <xdr:to>
      <xdr:col>9</xdr:col>
      <xdr:colOff>332525</xdr:colOff>
      <xdr:row>278</xdr:row>
      <xdr:rowOff>126152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4D7B4BB6-35E2-8F4F-CACF-75949B6E7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1048600" y="44684102"/>
          <a:ext cx="10061575" cy="7540625"/>
        </a:xfrm>
        <a:prstGeom prst="rect">
          <a:avLst/>
        </a:prstGeom>
      </xdr:spPr>
    </xdr:pic>
    <xdr:clientData/>
  </xdr:twoCellAnchor>
  <xdr:twoCellAnchor editAs="oneCell">
    <xdr:from>
      <xdr:col>9</xdr:col>
      <xdr:colOff>355525</xdr:colOff>
      <xdr:row>223</xdr:row>
      <xdr:rowOff>21022</xdr:rowOff>
    </xdr:from>
    <xdr:to>
      <xdr:col>18</xdr:col>
      <xdr:colOff>542925</xdr:colOff>
      <xdr:row>279</xdr:row>
      <xdr:rowOff>12633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C94AAF33-251F-6085-A1F5-1B20214DE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511319" y="44690628"/>
          <a:ext cx="10126211" cy="7597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F6178-237D-4A8F-992B-7DBC322D0361}">
  <dimension ref="A1:L50"/>
  <sheetViews>
    <sheetView tabSelected="1" topLeftCell="A23" workbookViewId="0">
      <selection activeCell="K22" sqref="K22"/>
    </sheetView>
  </sheetViews>
  <sheetFormatPr defaultRowHeight="15" x14ac:dyDescent="0.25"/>
  <cols>
    <col min="1" max="1" width="12.85546875" customWidth="1"/>
    <col min="2" max="2" width="12.85546875" style="100" customWidth="1"/>
    <col min="3" max="10" width="12.85546875" customWidth="1"/>
  </cols>
  <sheetData>
    <row r="1" spans="1:12" ht="15" customHeight="1" x14ac:dyDescent="0.25">
      <c r="A1" s="131" t="s">
        <v>105</v>
      </c>
      <c r="B1" s="104" t="s">
        <v>106</v>
      </c>
      <c r="C1" s="131" t="s">
        <v>108</v>
      </c>
      <c r="D1" s="105" t="s">
        <v>109</v>
      </c>
      <c r="E1" s="133" t="s">
        <v>110</v>
      </c>
      <c r="F1" s="135" t="s">
        <v>111</v>
      </c>
      <c r="G1" s="136"/>
      <c r="H1" s="136"/>
      <c r="I1" s="136"/>
      <c r="J1" s="137"/>
      <c r="K1" s="12"/>
    </row>
    <row r="2" spans="1:12" ht="15" customHeight="1" x14ac:dyDescent="0.25">
      <c r="A2" s="132"/>
      <c r="B2" s="106" t="s">
        <v>107</v>
      </c>
      <c r="C2" s="132"/>
      <c r="D2" s="105" t="s">
        <v>112</v>
      </c>
      <c r="E2" s="134"/>
      <c r="F2" s="105" t="s">
        <v>3</v>
      </c>
      <c r="G2" s="105" t="s">
        <v>4</v>
      </c>
      <c r="H2" s="105" t="s">
        <v>5</v>
      </c>
      <c r="I2" s="107" t="s">
        <v>250</v>
      </c>
      <c r="J2" s="107" t="s">
        <v>251</v>
      </c>
      <c r="K2" s="12"/>
    </row>
    <row r="3" spans="1:12" ht="7.5" customHeight="1" x14ac:dyDescent="0.25">
      <c r="A3" s="108"/>
      <c r="B3" s="109"/>
      <c r="C3" s="108"/>
      <c r="D3" s="108"/>
      <c r="E3" s="108"/>
      <c r="F3" s="108"/>
      <c r="G3" s="108"/>
      <c r="H3" s="108"/>
      <c r="I3" s="108"/>
      <c r="J3" s="108"/>
      <c r="K3" s="12"/>
    </row>
    <row r="4" spans="1:12" ht="16.5" x14ac:dyDescent="0.25">
      <c r="A4" s="135" t="s">
        <v>271</v>
      </c>
      <c r="B4" s="136"/>
      <c r="C4" s="136"/>
      <c r="D4" s="136"/>
      <c r="E4" s="136"/>
      <c r="F4" s="136"/>
      <c r="G4" s="136"/>
      <c r="H4" s="136"/>
      <c r="I4" s="136"/>
      <c r="J4" s="137"/>
      <c r="K4" s="12"/>
    </row>
    <row r="5" spans="1:12" ht="16.5" x14ac:dyDescent="0.25">
      <c r="A5" s="110" t="str">
        <f>'Retaining Wall'!B8</f>
        <v>W401%</v>
      </c>
      <c r="B5" s="111">
        <f>'Retaining Wall'!C8</f>
        <v>9</v>
      </c>
      <c r="C5" s="110" t="str">
        <f>'Retaining Wall'!D8</f>
        <v>22' - 8"</v>
      </c>
      <c r="D5" s="110">
        <f>'Retaining Wall'!F8</f>
        <v>137</v>
      </c>
      <c r="E5" s="110" t="str">
        <f>'Retaining Wall'!G8</f>
        <v>ST</v>
      </c>
      <c r="F5" s="110"/>
      <c r="G5" s="110"/>
      <c r="H5" s="110"/>
      <c r="I5" s="110"/>
      <c r="J5" s="110"/>
      <c r="K5" s="101"/>
      <c r="L5" s="101"/>
    </row>
    <row r="6" spans="1:12" ht="16.5" x14ac:dyDescent="0.25">
      <c r="A6" s="110" t="str">
        <f>'Retaining Wall'!B9</f>
        <v>W402%</v>
      </c>
      <c r="B6" s="111">
        <f>'Retaining Wall'!C9</f>
        <v>6</v>
      </c>
      <c r="C6" s="112" t="str">
        <f>'Retaining Wall'!D9</f>
        <v>16' - 2"</v>
      </c>
      <c r="D6" s="110">
        <f>'Retaining Wall'!F9</f>
        <v>65</v>
      </c>
      <c r="E6" s="110" t="str">
        <f>'Retaining Wall'!G9</f>
        <v>ST</v>
      </c>
      <c r="F6" s="112"/>
      <c r="G6" s="110"/>
      <c r="H6" s="110"/>
      <c r="I6" s="110"/>
      <c r="J6" s="110"/>
      <c r="K6" s="12"/>
    </row>
    <row r="7" spans="1:12" ht="16.5" x14ac:dyDescent="0.25">
      <c r="A7" s="117" t="str">
        <f>'Retaining Wall'!B10</f>
        <v>W403</v>
      </c>
      <c r="B7" s="123" t="str">
        <f>'Retaining Wall'!C10</f>
        <v>1 SERIES OF 5</v>
      </c>
      <c r="C7" s="112" t="str">
        <f>'Retaining Wall'!D10</f>
        <v>3' - 3" TO</v>
      </c>
      <c r="D7" s="121">
        <f>'Retaining Wall'!F10</f>
        <v>18</v>
      </c>
      <c r="E7" s="119" t="str">
        <f>'Retaining Wall'!G10</f>
        <v>ST</v>
      </c>
      <c r="F7" s="112"/>
      <c r="G7" s="121"/>
      <c r="H7" s="117"/>
      <c r="I7" s="117" t="str">
        <f>'Retaining Wall'!K10</f>
        <v>1' - 0"</v>
      </c>
      <c r="J7" s="117"/>
      <c r="K7" s="12"/>
    </row>
    <row r="8" spans="1:12" ht="16.5" x14ac:dyDescent="0.25">
      <c r="A8" s="118"/>
      <c r="B8" s="124"/>
      <c r="C8" s="113" t="str">
        <f>'Retaining Wall'!D11</f>
        <v>7' - 3"</v>
      </c>
      <c r="D8" s="122"/>
      <c r="E8" s="120"/>
      <c r="F8" s="113"/>
      <c r="G8" s="122"/>
      <c r="H8" s="118"/>
      <c r="I8" s="118"/>
      <c r="J8" s="118"/>
      <c r="K8" s="12"/>
    </row>
    <row r="9" spans="1:12" ht="16.5" x14ac:dyDescent="0.25">
      <c r="A9" s="110" t="str">
        <f>'Retaining Wall'!B12</f>
        <v>W404%</v>
      </c>
      <c r="B9" s="111">
        <f>'Retaining Wall'!C12</f>
        <v>1</v>
      </c>
      <c r="C9" s="113" t="str">
        <f>'Retaining Wall'!D12</f>
        <v>18' - 7"</v>
      </c>
      <c r="D9" s="110">
        <f>'Retaining Wall'!F12</f>
        <v>13</v>
      </c>
      <c r="E9" s="110">
        <f>'Retaining Wall'!G12</f>
        <v>19</v>
      </c>
      <c r="F9" s="113" t="str">
        <f>'Retaining Wall'!H12</f>
        <v>11' - 11"</v>
      </c>
      <c r="G9" s="110" t="str">
        <f>'Retaining Wall'!I12</f>
        <v>6' - 9"</v>
      </c>
      <c r="H9" s="110" t="str">
        <f>'Retaining Wall'!J12</f>
        <v>0' - 6"</v>
      </c>
      <c r="I9" s="110"/>
      <c r="J9" s="110"/>
      <c r="K9" s="12"/>
    </row>
    <row r="10" spans="1:12" ht="16.5" x14ac:dyDescent="0.25">
      <c r="A10" s="110" t="str">
        <f>'Retaining Wall'!B13</f>
        <v>W405%</v>
      </c>
      <c r="B10" s="111">
        <f>'Retaining Wall'!C13</f>
        <v>1</v>
      </c>
      <c r="C10" s="110" t="str">
        <f>'Retaining Wall'!D13</f>
        <v>18' - 10"</v>
      </c>
      <c r="D10" s="110">
        <f>'Retaining Wall'!F13</f>
        <v>13</v>
      </c>
      <c r="E10" s="110">
        <f>'Retaining Wall'!G13</f>
        <v>19</v>
      </c>
      <c r="F10" s="110" t="str">
        <f>'Retaining Wall'!H13</f>
        <v>12' - 1"</v>
      </c>
      <c r="G10" s="110" t="str">
        <f>'Retaining Wall'!I13</f>
        <v>6' - 9"</v>
      </c>
      <c r="H10" s="110" t="str">
        <f>'Retaining Wall'!J13</f>
        <v>0' - 6"</v>
      </c>
      <c r="I10" s="110"/>
      <c r="J10" s="110"/>
      <c r="K10" s="12"/>
    </row>
    <row r="11" spans="1:12" ht="16.5" x14ac:dyDescent="0.25">
      <c r="A11" s="110" t="str">
        <f>'Retaining Wall'!B14</f>
        <v>W406</v>
      </c>
      <c r="B11" s="111">
        <f>'Retaining Wall'!C14</f>
        <v>8</v>
      </c>
      <c r="C11" s="110" t="str">
        <f>'Retaining Wall'!D14</f>
        <v>16' - 11"</v>
      </c>
      <c r="D11" s="110">
        <f>'Retaining Wall'!F14</f>
        <v>91</v>
      </c>
      <c r="E11" s="110">
        <f>'Retaining Wall'!G14</f>
        <v>19</v>
      </c>
      <c r="F11" s="110" t="str">
        <f>'Retaining Wall'!H14</f>
        <v>14' - 2"</v>
      </c>
      <c r="G11" s="110" t="str">
        <f>'Retaining Wall'!I14</f>
        <v>0' - 8"</v>
      </c>
      <c r="H11" s="110" t="str">
        <f>'Retaining Wall'!J14</f>
        <v>1' - 10"</v>
      </c>
      <c r="I11" s="110"/>
      <c r="J11" s="110"/>
      <c r="K11" s="12"/>
    </row>
    <row r="12" spans="1:12" ht="16.5" x14ac:dyDescent="0.25">
      <c r="A12" s="110" t="str">
        <f>'Retaining Wall'!B15</f>
        <v>W407</v>
      </c>
      <c r="B12" s="111">
        <f>'Retaining Wall'!C15</f>
        <v>1</v>
      </c>
      <c r="C12" s="110" t="str">
        <f>'Retaining Wall'!D15</f>
        <v>10' - 1"</v>
      </c>
      <c r="D12" s="110">
        <f>'Retaining Wall'!F15</f>
        <v>7</v>
      </c>
      <c r="E12" s="110">
        <f>'Retaining Wall'!G15</f>
        <v>19</v>
      </c>
      <c r="F12" s="110" t="str">
        <f>'Retaining Wall'!H15</f>
        <v>7' - 2"</v>
      </c>
      <c r="G12" s="110" t="str">
        <f>'Retaining Wall'!I15</f>
        <v>1' - 5"</v>
      </c>
      <c r="H12" s="110" t="str">
        <f>'Retaining Wall'!J15</f>
        <v>2' - 0"</v>
      </c>
      <c r="I12" s="110"/>
      <c r="J12" s="110"/>
      <c r="K12" s="12"/>
    </row>
    <row r="13" spans="1:12" ht="16.5" x14ac:dyDescent="0.25">
      <c r="A13" s="110" t="str">
        <f>'Retaining Wall'!B16</f>
        <v>W408</v>
      </c>
      <c r="B13" s="111">
        <f>'Retaining Wall'!C16</f>
        <v>1</v>
      </c>
      <c r="C13" s="110" t="str">
        <f>'Retaining Wall'!D16</f>
        <v>9' - 5"</v>
      </c>
      <c r="D13" s="110">
        <f>'Retaining Wall'!F16</f>
        <v>7</v>
      </c>
      <c r="E13" s="110">
        <f>'Retaining Wall'!G16</f>
        <v>19</v>
      </c>
      <c r="F13" s="110" t="str">
        <f>'Retaining Wall'!H16</f>
        <v>6' - 7"</v>
      </c>
      <c r="G13" s="110" t="str">
        <f>'Retaining Wall'!I16</f>
        <v>1' - 5"</v>
      </c>
      <c r="H13" s="110" t="str">
        <f>'Retaining Wall'!J16</f>
        <v>2' - 0"</v>
      </c>
      <c r="I13" s="110"/>
      <c r="J13" s="110"/>
      <c r="K13" s="12"/>
    </row>
    <row r="14" spans="1:12" ht="16.5" x14ac:dyDescent="0.25">
      <c r="A14" s="110" t="str">
        <f>'Retaining Wall'!B17</f>
        <v>W409</v>
      </c>
      <c r="B14" s="111">
        <f>'Retaining Wall'!C17</f>
        <v>2</v>
      </c>
      <c r="C14" s="110" t="str">
        <f>'Retaining Wall'!D17</f>
        <v>8' - 7"</v>
      </c>
      <c r="D14" s="110">
        <f>'Retaining Wall'!F17</f>
        <v>12</v>
      </c>
      <c r="E14" s="110" t="str">
        <f>'Retaining Wall'!G17</f>
        <v>ST</v>
      </c>
      <c r="F14" s="110"/>
      <c r="G14" s="110"/>
      <c r="H14" s="110"/>
      <c r="I14" s="110"/>
      <c r="J14" s="110"/>
      <c r="K14" s="12"/>
    </row>
    <row r="15" spans="1:12" ht="16.5" x14ac:dyDescent="0.25">
      <c r="A15" s="110" t="str">
        <f>'Retaining Wall'!B18</f>
        <v>W410</v>
      </c>
      <c r="B15" s="111">
        <f>'Retaining Wall'!C18</f>
        <v>2</v>
      </c>
      <c r="C15" s="110" t="str">
        <f>'Retaining Wall'!D18</f>
        <v>14' - 7"</v>
      </c>
      <c r="D15" s="110">
        <f>'Retaining Wall'!F18</f>
        <v>20</v>
      </c>
      <c r="E15" s="110" t="str">
        <f>'Retaining Wall'!G18</f>
        <v>ST</v>
      </c>
      <c r="F15" s="110"/>
      <c r="G15" s="110"/>
      <c r="H15" s="110"/>
      <c r="I15" s="110"/>
      <c r="J15" s="110"/>
      <c r="K15" s="12"/>
    </row>
    <row r="16" spans="1:12" ht="16.5" x14ac:dyDescent="0.25">
      <c r="A16" s="110" t="str">
        <f>'Retaining Wall'!B19</f>
        <v>W411</v>
      </c>
      <c r="B16" s="111">
        <f>'Retaining Wall'!C19</f>
        <v>1</v>
      </c>
      <c r="C16" s="110" t="str">
        <f>'Retaining Wall'!D19</f>
        <v>6' - 0"</v>
      </c>
      <c r="D16" s="110">
        <f>'Retaining Wall'!F19</f>
        <v>5</v>
      </c>
      <c r="E16" s="110">
        <f>'Retaining Wall'!G19</f>
        <v>19</v>
      </c>
      <c r="F16" s="110" t="str">
        <f>'Retaining Wall'!H19</f>
        <v>3' - 2"</v>
      </c>
      <c r="G16" s="110" t="str">
        <f>'Retaining Wall'!I19</f>
        <v>1' - 6"</v>
      </c>
      <c r="H16" s="110" t="str">
        <f>'Retaining Wall'!J19</f>
        <v>1' - 3"</v>
      </c>
      <c r="I16" s="110"/>
      <c r="J16" s="110"/>
      <c r="K16" s="12"/>
    </row>
    <row r="17" spans="1:11" ht="16.5" x14ac:dyDescent="0.25">
      <c r="A17" s="110" t="str">
        <f>'Retaining Wall'!B20</f>
        <v>W412</v>
      </c>
      <c r="B17" s="111">
        <f>'Retaining Wall'!C20</f>
        <v>1</v>
      </c>
      <c r="C17" s="110" t="str">
        <f>'Retaining Wall'!D20</f>
        <v>5' - 11"</v>
      </c>
      <c r="D17" s="110">
        <f>'Retaining Wall'!F20</f>
        <v>4</v>
      </c>
      <c r="E17" s="110">
        <f>'Retaining Wall'!G20</f>
        <v>19</v>
      </c>
      <c r="F17" s="110" t="str">
        <f>'Retaining Wall'!H20</f>
        <v>3' - 0"</v>
      </c>
      <c r="G17" s="110" t="str">
        <f>'Retaining Wall'!I20</f>
        <v>1' - 6"</v>
      </c>
      <c r="H17" s="110" t="str">
        <f>'Retaining Wall'!J20</f>
        <v>1' - 3"</v>
      </c>
      <c r="I17" s="110"/>
      <c r="J17" s="110"/>
      <c r="K17" s="12"/>
    </row>
    <row r="18" spans="1:11" ht="16.5" x14ac:dyDescent="0.25">
      <c r="A18" s="110" t="str">
        <f>'Retaining Wall'!B21</f>
        <v>W413</v>
      </c>
      <c r="B18" s="111">
        <f>'Retaining Wall'!C21</f>
        <v>1</v>
      </c>
      <c r="C18" s="110" t="str">
        <f>'Retaining Wall'!D21</f>
        <v>6' - 7"</v>
      </c>
      <c r="D18" s="110">
        <f>'Retaining Wall'!F21</f>
        <v>5</v>
      </c>
      <c r="E18" s="110">
        <f>'Retaining Wall'!G21</f>
        <v>19</v>
      </c>
      <c r="F18" s="110" t="str">
        <f>'Retaining Wall'!H21</f>
        <v>4' - 9"</v>
      </c>
      <c r="G18" s="110" t="str">
        <f>'Retaining Wall'!I21</f>
        <v>1' - 6"</v>
      </c>
      <c r="H18" s="110" t="str">
        <f>'Retaining Wall'!J21</f>
        <v>1' - 3"</v>
      </c>
      <c r="I18" s="110"/>
      <c r="J18" s="110"/>
      <c r="K18" s="12"/>
    </row>
    <row r="19" spans="1:11" ht="16.5" x14ac:dyDescent="0.25">
      <c r="A19" s="110" t="str">
        <f>'Retaining Wall'!B22</f>
        <v>W414</v>
      </c>
      <c r="B19" s="111">
        <f>'Retaining Wall'!C22</f>
        <v>1</v>
      </c>
      <c r="C19" s="110" t="str">
        <f>'Retaining Wall'!D22</f>
        <v>6' - 5"</v>
      </c>
      <c r="D19" s="110">
        <f>'Retaining Wall'!F22</f>
        <v>5</v>
      </c>
      <c r="E19" s="110">
        <f>'Retaining Wall'!G22</f>
        <v>19</v>
      </c>
      <c r="F19" s="110" t="str">
        <f>'Retaining Wall'!H22</f>
        <v>4' - 7"</v>
      </c>
      <c r="G19" s="110" t="str">
        <f>'Retaining Wall'!I22</f>
        <v>1' - 6"</v>
      </c>
      <c r="H19" s="110" t="str">
        <f>'Retaining Wall'!J22</f>
        <v>1' - 3"</v>
      </c>
      <c r="I19" s="110"/>
      <c r="J19" s="110"/>
      <c r="K19" s="12"/>
    </row>
    <row r="20" spans="1:11" ht="16.5" x14ac:dyDescent="0.25">
      <c r="A20" s="110" t="str">
        <f>'Retaining Wall'!B23</f>
        <v>W415</v>
      </c>
      <c r="B20" s="111">
        <f>'Retaining Wall'!C23</f>
        <v>1</v>
      </c>
      <c r="C20" s="110" t="str">
        <f>'Retaining Wall'!D23</f>
        <v>9' - 7"</v>
      </c>
      <c r="D20" s="110">
        <f>'Retaining Wall'!F23</f>
        <v>7</v>
      </c>
      <c r="E20" s="110">
        <f>'Retaining Wall'!G23</f>
        <v>19</v>
      </c>
      <c r="F20" s="110" t="str">
        <f>'Retaining Wall'!H23</f>
        <v>6' - 9"</v>
      </c>
      <c r="G20" s="110" t="str">
        <f>'Retaining Wall'!I23</f>
        <v>1' - 6"</v>
      </c>
      <c r="H20" s="110" t="str">
        <f>'Retaining Wall'!J23</f>
        <v>1' - 3"</v>
      </c>
      <c r="I20" s="110"/>
      <c r="J20" s="110"/>
      <c r="K20" s="12"/>
    </row>
    <row r="21" spans="1:11" ht="16.5" x14ac:dyDescent="0.25">
      <c r="A21" s="110" t="str">
        <f>'Retaining Wall'!B24</f>
        <v>W416</v>
      </c>
      <c r="B21" s="111">
        <f>'Retaining Wall'!C24</f>
        <v>1</v>
      </c>
      <c r="C21" s="112" t="str">
        <f>'Retaining Wall'!D24</f>
        <v>9' - 0"</v>
      </c>
      <c r="D21" s="110">
        <f>'Retaining Wall'!F24</f>
        <v>7</v>
      </c>
      <c r="E21" s="110">
        <f>'Retaining Wall'!G24</f>
        <v>19</v>
      </c>
      <c r="F21" s="112" t="str">
        <f>'Retaining Wall'!H24</f>
        <v>6' - 1"</v>
      </c>
      <c r="G21" s="112" t="str">
        <f>'Retaining Wall'!I24</f>
        <v>1' - 6"</v>
      </c>
      <c r="H21" s="110" t="str">
        <f>'Retaining Wall'!J24</f>
        <v>1' - 3"</v>
      </c>
      <c r="I21" s="110"/>
      <c r="J21" s="110"/>
      <c r="K21" s="12"/>
    </row>
    <row r="22" spans="1:11" ht="16.5" x14ac:dyDescent="0.25">
      <c r="A22" s="117" t="str">
        <f>'Retaining Wall'!B29</f>
        <v>W417</v>
      </c>
      <c r="B22" s="123" t="str">
        <f>'Retaining Wall'!C29</f>
        <v>1 SERIES OF 2</v>
      </c>
      <c r="C22" s="112" t="str">
        <f>'Retaining Wall'!D29</f>
        <v>5' - 4" TO</v>
      </c>
      <c r="D22" s="121">
        <f>'Retaining Wall'!F29</f>
        <v>9</v>
      </c>
      <c r="E22" s="119">
        <f>'Retaining Wall'!G29</f>
        <v>1</v>
      </c>
      <c r="F22" s="112" t="str">
        <f>'Retaining Wall'!H29</f>
        <v>4' - 7" TO</v>
      </c>
      <c r="G22" s="112" t="str">
        <f>'Retaining Wall'!I29</f>
        <v>0' - 10" TO</v>
      </c>
      <c r="H22" s="117"/>
      <c r="I22" s="117" t="str">
        <f>'Retaining Wall'!K29</f>
        <v>2' - 8"</v>
      </c>
      <c r="J22" s="117"/>
      <c r="K22" s="12"/>
    </row>
    <row r="23" spans="1:11" ht="16.5" x14ac:dyDescent="0.25">
      <c r="A23" s="118"/>
      <c r="B23" s="124"/>
      <c r="C23" s="113" t="str">
        <f>'Retaining Wall'!D30</f>
        <v>8' - 0"</v>
      </c>
      <c r="D23" s="122"/>
      <c r="E23" s="120"/>
      <c r="F23" s="113" t="str">
        <f>'Retaining Wall'!H30</f>
        <v>4' - 7"</v>
      </c>
      <c r="G23" s="113" t="str">
        <f>'Retaining Wall'!I30</f>
        <v>3' - 6"</v>
      </c>
      <c r="H23" s="118"/>
      <c r="I23" s="118"/>
      <c r="J23" s="118"/>
      <c r="K23" s="12"/>
    </row>
    <row r="24" spans="1:11" ht="16.5" x14ac:dyDescent="0.25">
      <c r="A24" s="117" t="str">
        <f>'Retaining Wall'!B31</f>
        <v>W418</v>
      </c>
      <c r="B24" s="123" t="str">
        <f>'Retaining Wall'!C31</f>
        <v>1 SERIES OF 2</v>
      </c>
      <c r="C24" s="112" t="str">
        <f>'Retaining Wall'!D31</f>
        <v>5' - 2" TO</v>
      </c>
      <c r="D24" s="121">
        <f>'Retaining Wall'!F31</f>
        <v>8</v>
      </c>
      <c r="E24" s="119">
        <f>'Retaining Wall'!G31</f>
        <v>1</v>
      </c>
      <c r="F24" s="112" t="str">
        <f>'Retaining Wall'!H31</f>
        <v>3' - 7" TO</v>
      </c>
      <c r="G24" s="112" t="str">
        <f>'Retaining Wall'!I31</f>
        <v>1' - 9" TO</v>
      </c>
      <c r="H24" s="117"/>
      <c r="I24" s="117" t="str">
        <f>'Retaining Wall'!K31</f>
        <v>0' - 11" (-)</v>
      </c>
      <c r="J24" s="117"/>
      <c r="K24" s="12"/>
    </row>
    <row r="25" spans="1:11" ht="16.5" x14ac:dyDescent="0.25">
      <c r="A25" s="118"/>
      <c r="B25" s="124"/>
      <c r="C25" s="113" t="str">
        <f>'Retaining Wall'!D32</f>
        <v>6' - 1"</v>
      </c>
      <c r="D25" s="122"/>
      <c r="E25" s="120"/>
      <c r="F25" s="113" t="str">
        <f>'Retaining Wall'!H32</f>
        <v>3' - 7"</v>
      </c>
      <c r="G25" s="113" t="str">
        <f>'Retaining Wall'!I32</f>
        <v>2' - 8"</v>
      </c>
      <c r="H25" s="118"/>
      <c r="I25" s="118"/>
      <c r="J25" s="118"/>
      <c r="K25" s="12"/>
    </row>
    <row r="26" spans="1:11" ht="16.5" x14ac:dyDescent="0.25">
      <c r="A26" s="117" t="str">
        <f>'Retaining Wall'!B33</f>
        <v>W419</v>
      </c>
      <c r="B26" s="123" t="str">
        <f>'Retaining Wall'!C33</f>
        <v>1 SERIES OF 3</v>
      </c>
      <c r="C26" s="114" t="str">
        <f>'Retaining Wall'!D33</f>
        <v>4' - 1" TO</v>
      </c>
      <c r="D26" s="121">
        <f>'Retaining Wall'!F33</f>
        <v>11</v>
      </c>
      <c r="E26" s="119">
        <f>'Retaining Wall'!G33</f>
        <v>1</v>
      </c>
      <c r="F26" s="114" t="str">
        <f>'Retaining Wall'!H33</f>
        <v>2' - 11" TO</v>
      </c>
      <c r="G26" s="112" t="str">
        <f>'Retaining Wall'!I33</f>
        <v>1' - 4" TO</v>
      </c>
      <c r="H26" s="117"/>
      <c r="I26" s="117" t="str">
        <f>'Retaining Wall'!K33</f>
        <v>0' - 11" (-)</v>
      </c>
      <c r="J26" s="117"/>
      <c r="K26" s="12"/>
    </row>
    <row r="27" spans="1:11" ht="16.5" x14ac:dyDescent="0.25">
      <c r="A27" s="118"/>
      <c r="B27" s="124"/>
      <c r="C27" s="115" t="str">
        <f>'Retaining Wall'!D34</f>
        <v>5' - 11"</v>
      </c>
      <c r="D27" s="122"/>
      <c r="E27" s="120"/>
      <c r="F27" s="115" t="str">
        <f>'Retaining Wall'!H34</f>
        <v>2' - 11"</v>
      </c>
      <c r="G27" s="113" t="str">
        <f>'Retaining Wall'!I34</f>
        <v>3' - 1"</v>
      </c>
      <c r="H27" s="118"/>
      <c r="I27" s="118"/>
      <c r="J27" s="118"/>
    </row>
    <row r="28" spans="1:11" ht="16.5" x14ac:dyDescent="0.25">
      <c r="A28" s="117" t="str">
        <f>'Retaining Wall'!B35</f>
        <v>W420*</v>
      </c>
      <c r="B28" s="123" t="str">
        <f>'Retaining Wall'!C35</f>
        <v>1 SERIES OF 7</v>
      </c>
      <c r="C28" s="112" t="str">
        <f>'Retaining Wall'!D35</f>
        <v>1' - 7" TO</v>
      </c>
      <c r="D28" s="121">
        <f>'Retaining Wall'!F35</f>
        <v>13</v>
      </c>
      <c r="E28" s="119">
        <f>'Retaining Wall'!G35</f>
        <v>1</v>
      </c>
      <c r="F28" s="112" t="str">
        <f>'Retaining Wall'!H35</f>
        <v>0' - 8" TO</v>
      </c>
      <c r="G28" s="112" t="str">
        <f>'Retaining Wall'!I35</f>
        <v>1' - 1" TO</v>
      </c>
      <c r="H28" s="117"/>
      <c r="I28" s="117" t="str">
        <f>'Retaining Wall'!K35</f>
        <v>0' - 4"</v>
      </c>
      <c r="J28" s="117"/>
    </row>
    <row r="29" spans="1:11" ht="15" customHeight="1" x14ac:dyDescent="0.25">
      <c r="A29" s="118"/>
      <c r="B29" s="124"/>
      <c r="C29" s="113" t="str">
        <f>'Retaining Wall'!D36</f>
        <v>3' - 10"</v>
      </c>
      <c r="D29" s="122"/>
      <c r="E29" s="120"/>
      <c r="F29" s="113" t="str">
        <f>'Retaining Wall'!H36</f>
        <v>0' - 8"</v>
      </c>
      <c r="G29" s="113" t="str">
        <f>'Retaining Wall'!I36</f>
        <v>3' - 5"</v>
      </c>
      <c r="H29" s="118"/>
      <c r="I29" s="118"/>
      <c r="J29" s="118"/>
    </row>
    <row r="30" spans="1:11" ht="16.5" x14ac:dyDescent="0.25">
      <c r="A30" s="110" t="str">
        <f>'Retaining Wall'!B37</f>
        <v>W421</v>
      </c>
      <c r="B30" s="111">
        <f>'Retaining Wall'!C37</f>
        <v>4</v>
      </c>
      <c r="C30" s="113" t="str">
        <f>'Retaining Wall'!D37</f>
        <v>8' - 0"</v>
      </c>
      <c r="D30" s="110">
        <f>'Retaining Wall'!F37</f>
        <v>22</v>
      </c>
      <c r="E30" s="110">
        <f>'Retaining Wall'!G37</f>
        <v>1</v>
      </c>
      <c r="F30" s="113" t="str">
        <f>'Retaining Wall'!H37</f>
        <v>4' - 7"</v>
      </c>
      <c r="G30" s="113" t="str">
        <f>'Retaining Wall'!I37</f>
        <v>3' - 7"</v>
      </c>
      <c r="H30" s="110"/>
      <c r="I30" s="110"/>
      <c r="J30" s="110"/>
    </row>
    <row r="31" spans="1:11" ht="16.5" x14ac:dyDescent="0.25">
      <c r="A31" s="110" t="str">
        <f>'Retaining Wall'!B38</f>
        <v>W422*</v>
      </c>
      <c r="B31" s="111">
        <f>'Retaining Wall'!C38</f>
        <v>4</v>
      </c>
      <c r="C31" s="112" t="str">
        <f>'Retaining Wall'!D38</f>
        <v>5' - 3"</v>
      </c>
      <c r="D31" s="110">
        <f>'Retaining Wall'!F38</f>
        <v>15</v>
      </c>
      <c r="E31" s="110">
        <f>'Retaining Wall'!G38</f>
        <v>1</v>
      </c>
      <c r="F31" s="112" t="str">
        <f>'Retaining Wall'!H38</f>
        <v>0' - 8"</v>
      </c>
      <c r="G31" s="112" t="str">
        <f>'Retaining Wall'!I38</f>
        <v>3' - 7"</v>
      </c>
      <c r="H31" s="110"/>
      <c r="I31" s="110"/>
      <c r="J31" s="110"/>
    </row>
    <row r="32" spans="1:11" ht="16.5" x14ac:dyDescent="0.25">
      <c r="A32" s="117" t="str">
        <f>'Retaining Wall'!B39</f>
        <v>W423</v>
      </c>
      <c r="B32" s="123" t="str">
        <f>'Retaining Wall'!C39</f>
        <v>1 SERIES OF 9</v>
      </c>
      <c r="C32" s="112" t="str">
        <f>'Retaining Wall'!D39</f>
        <v>7' - 4" TO</v>
      </c>
      <c r="D32" s="121">
        <f>'Retaining Wall'!F39</f>
        <v>46</v>
      </c>
      <c r="E32" s="119">
        <f>'Retaining Wall'!G39</f>
        <v>1</v>
      </c>
      <c r="F32" s="112" t="str">
        <f>'Retaining Wall'!H39</f>
        <v>4' - 7" TO</v>
      </c>
      <c r="G32" s="112" t="str">
        <f>'Retaining Wall'!I39</f>
        <v>3' - 0" TO</v>
      </c>
      <c r="H32" s="117"/>
      <c r="I32" s="117" t="str">
        <f>'Retaining Wall'!K39</f>
        <v>0' - 1" (-)</v>
      </c>
      <c r="J32" s="117"/>
    </row>
    <row r="33" spans="1:10" ht="16.5" x14ac:dyDescent="0.25">
      <c r="A33" s="118"/>
      <c r="B33" s="124"/>
      <c r="C33" s="113" t="str">
        <f>'Retaining Wall'!D40</f>
        <v>7' - 11"</v>
      </c>
      <c r="D33" s="122"/>
      <c r="E33" s="120"/>
      <c r="F33" s="113" t="str">
        <f>'Retaining Wall'!H40</f>
        <v>4' - 7"</v>
      </c>
      <c r="G33" s="113" t="str">
        <f>'Retaining Wall'!I40</f>
        <v>3' - 6"</v>
      </c>
      <c r="H33" s="118"/>
      <c r="I33" s="118"/>
      <c r="J33" s="118"/>
    </row>
    <row r="34" spans="1:10" ht="16.5" x14ac:dyDescent="0.25">
      <c r="A34" s="117" t="str">
        <f>'Retaining Wall'!B41</f>
        <v>W424*</v>
      </c>
      <c r="B34" s="123" t="str">
        <f>'Retaining Wall'!C41</f>
        <v>1 SERIES OF 9</v>
      </c>
      <c r="C34" s="112" t="str">
        <f>'Retaining Wall'!D41</f>
        <v>3' - 5" TO</v>
      </c>
      <c r="D34" s="121">
        <f>'Retaining Wall'!F41</f>
        <v>23</v>
      </c>
      <c r="E34" s="119">
        <f>'Retaining Wall'!G41</f>
        <v>1</v>
      </c>
      <c r="F34" s="112" t="str">
        <f>'Retaining Wall'!H41</f>
        <v>0' - 8" TO</v>
      </c>
      <c r="G34" s="112" t="str">
        <f>'Retaining Wall'!I41</f>
        <v>3' - 0" TO</v>
      </c>
      <c r="H34" s="117"/>
      <c r="I34" s="117" t="str">
        <f>'Retaining Wall'!K41</f>
        <v>0' - 1" (-)</v>
      </c>
      <c r="J34" s="117"/>
    </row>
    <row r="35" spans="1:10" ht="16.5" x14ac:dyDescent="0.25">
      <c r="A35" s="118"/>
      <c r="B35" s="124"/>
      <c r="C35" s="113" t="str">
        <f>'Retaining Wall'!D42</f>
        <v>4' - 0"</v>
      </c>
      <c r="D35" s="122"/>
      <c r="E35" s="120"/>
      <c r="F35" s="113" t="str">
        <f>'Retaining Wall'!H42</f>
        <v>0' - 8"</v>
      </c>
      <c r="G35" s="113" t="str">
        <f>'Retaining Wall'!I42</f>
        <v>3' - 6"</v>
      </c>
      <c r="H35" s="118"/>
      <c r="I35" s="118"/>
      <c r="J35" s="118"/>
    </row>
    <row r="36" spans="1:10" ht="16.5" x14ac:dyDescent="0.25">
      <c r="A36" s="110" t="str">
        <f>'Retaining Wall'!B43</f>
        <v>W425</v>
      </c>
      <c r="B36" s="111">
        <f>'Retaining Wall'!C43</f>
        <v>2</v>
      </c>
      <c r="C36" s="113" t="str">
        <f>'Retaining Wall'!D43</f>
        <v>7' - 4"</v>
      </c>
      <c r="D36" s="110">
        <f>'Retaining Wall'!F43</f>
        <v>10</v>
      </c>
      <c r="E36" s="110">
        <f>'Retaining Wall'!G43</f>
        <v>1</v>
      </c>
      <c r="F36" s="113" t="str">
        <f>'Retaining Wall'!H43</f>
        <v>4' - 7"</v>
      </c>
      <c r="G36" s="113" t="str">
        <f>'Retaining Wall'!I43</f>
        <v>2' - 11"</v>
      </c>
      <c r="H36" s="110"/>
      <c r="I36" s="110"/>
      <c r="J36" s="110"/>
    </row>
    <row r="37" spans="1:10" ht="16.5" x14ac:dyDescent="0.25">
      <c r="A37" s="110" t="str">
        <f>'Retaining Wall'!B44</f>
        <v>W426*</v>
      </c>
      <c r="B37" s="111">
        <f>'Retaining Wall'!C44</f>
        <v>2</v>
      </c>
      <c r="C37" s="112" t="str">
        <f>'Retaining Wall'!D44</f>
        <v>3' - 4"</v>
      </c>
      <c r="D37" s="110">
        <f>'Retaining Wall'!F44</f>
        <v>5</v>
      </c>
      <c r="E37" s="110">
        <f>'Retaining Wall'!G44</f>
        <v>1</v>
      </c>
      <c r="F37" s="112" t="str">
        <f>'Retaining Wall'!H44</f>
        <v>0' - 8"</v>
      </c>
      <c r="G37" s="112" t="str">
        <f>'Retaining Wall'!I44</f>
        <v>2' - 11"</v>
      </c>
      <c r="H37" s="110"/>
      <c r="I37" s="110"/>
      <c r="J37" s="110"/>
    </row>
    <row r="38" spans="1:10" ht="16.5" x14ac:dyDescent="0.25">
      <c r="A38" s="117" t="str">
        <f>'Retaining Wall'!B45</f>
        <v>W427</v>
      </c>
      <c r="B38" s="123" t="str">
        <f>'Retaining Wall'!C45</f>
        <v>1 SERIES OF 5</v>
      </c>
      <c r="C38" s="112" t="str">
        <f>'Retaining Wall'!D45</f>
        <v>7' - 5" TO</v>
      </c>
      <c r="D38" s="121">
        <f>'Retaining Wall'!F45</f>
        <v>27</v>
      </c>
      <c r="E38" s="119">
        <f>'Retaining Wall'!G45</f>
        <v>1</v>
      </c>
      <c r="F38" s="112" t="str">
        <f>'Retaining Wall'!H45</f>
        <v>4' - 8" TO</v>
      </c>
      <c r="G38" s="112" t="str">
        <f>'Retaining Wall'!I45</f>
        <v>2' - 11" TO</v>
      </c>
      <c r="H38" s="117"/>
      <c r="I38" s="117" t="str">
        <f>'Retaining Wall'!K45</f>
        <v>0' - 3"</v>
      </c>
      <c r="J38" s="117" t="str">
        <f>'Retaining Wall'!L45</f>
        <v>0' - 0 1/2"</v>
      </c>
    </row>
    <row r="39" spans="1:10" ht="16.5" x14ac:dyDescent="0.25">
      <c r="A39" s="118"/>
      <c r="B39" s="124"/>
      <c r="C39" s="113" t="str">
        <f>'Retaining Wall'!D46</f>
        <v>8' - 2"</v>
      </c>
      <c r="D39" s="122"/>
      <c r="E39" s="120"/>
      <c r="F39" s="113" t="str">
        <f>'Retaining Wall'!H46</f>
        <v>5' - 8"</v>
      </c>
      <c r="G39" s="113" t="str">
        <f>'Retaining Wall'!I46</f>
        <v>2' - 9"</v>
      </c>
      <c r="H39" s="118"/>
      <c r="I39" s="118"/>
      <c r="J39" s="118"/>
    </row>
    <row r="40" spans="1:10" ht="16.5" x14ac:dyDescent="0.25">
      <c r="A40" s="117" t="str">
        <f>'Retaining Wall'!B47</f>
        <v>W428*</v>
      </c>
      <c r="B40" s="123" t="str">
        <f>'Retaining Wall'!C47</f>
        <v>1 SERIES OF 5</v>
      </c>
      <c r="C40" s="112" t="str">
        <f>'Retaining Wall'!D47</f>
        <v>3' - 4" TO</v>
      </c>
      <c r="D40" s="121">
        <f>'Retaining Wall'!F47</f>
        <v>11</v>
      </c>
      <c r="E40" s="119">
        <f>'Retaining Wall'!G47</f>
        <v>1</v>
      </c>
      <c r="F40" s="112" t="str">
        <f>'Retaining Wall'!H47</f>
        <v>0' - 8" TO</v>
      </c>
      <c r="G40" s="112" t="str">
        <f>'Retaining Wall'!I47</f>
        <v>2' - 11" TO</v>
      </c>
      <c r="H40" s="117"/>
      <c r="I40" s="117"/>
      <c r="J40" s="117" t="str">
        <f>'Retaining Wall'!L47</f>
        <v>0' - 0 1/2"</v>
      </c>
    </row>
    <row r="41" spans="1:10" ht="16.5" x14ac:dyDescent="0.25">
      <c r="A41" s="118"/>
      <c r="B41" s="124"/>
      <c r="C41" s="113" t="str">
        <f>'Retaining Wall'!D48</f>
        <v>3' - 2"</v>
      </c>
      <c r="D41" s="122"/>
      <c r="E41" s="120"/>
      <c r="F41" s="113" t="str">
        <f>'Retaining Wall'!H48</f>
        <v>0' - 8"</v>
      </c>
      <c r="G41" s="113" t="str">
        <f>'Retaining Wall'!I48</f>
        <v>2' - 9"</v>
      </c>
      <c r="H41" s="118"/>
      <c r="I41" s="118"/>
      <c r="J41" s="118"/>
    </row>
    <row r="42" spans="1:10" ht="16.5" x14ac:dyDescent="0.25">
      <c r="A42" s="117" t="str">
        <f>'Retaining Wall'!B49</f>
        <v>W429</v>
      </c>
      <c r="B42" s="123" t="str">
        <f>'Retaining Wall'!C49</f>
        <v>1 SERIES OF 8</v>
      </c>
      <c r="C42" s="112" t="str">
        <f>'Retaining Wall'!D49</f>
        <v>8' - 10" TO</v>
      </c>
      <c r="D42" s="121">
        <f>'Retaining Wall'!F49</f>
        <v>46</v>
      </c>
      <c r="E42" s="119">
        <f>'Retaining Wall'!G49</f>
        <v>1</v>
      </c>
      <c r="F42" s="112" t="str">
        <f>'Retaining Wall'!H49</f>
        <v>5' - 10" TO</v>
      </c>
      <c r="G42" s="112" t="str">
        <f>'Retaining Wall'!I49</f>
        <v>2' - 7" TO</v>
      </c>
      <c r="H42" s="117"/>
      <c r="I42" s="117" t="str">
        <f>'Retaining Wall'!K49</f>
        <v>0' - 1 1/2"</v>
      </c>
      <c r="J42" s="117" t="str">
        <f>'Retaining Wall'!L49</f>
        <v>0' - 2" (-)</v>
      </c>
    </row>
    <row r="43" spans="1:10" ht="16.5" x14ac:dyDescent="0.25">
      <c r="A43" s="118"/>
      <c r="B43" s="124"/>
      <c r="C43" s="113" t="str">
        <f>'Retaining Wall'!D50</f>
        <v>8' - 3"</v>
      </c>
      <c r="D43" s="122"/>
      <c r="E43" s="120"/>
      <c r="F43" s="113" t="str">
        <f>'Retaining Wall'!H50</f>
        <v>6' - 9"</v>
      </c>
      <c r="G43" s="113" t="str">
        <f>'Retaining Wall'!I50</f>
        <v>1' - 8"</v>
      </c>
      <c r="H43" s="118"/>
      <c r="I43" s="118"/>
      <c r="J43" s="118"/>
    </row>
    <row r="44" spans="1:10" ht="16.5" x14ac:dyDescent="0.25">
      <c r="A44" s="117" t="str">
        <f>'Retaining Wall'!B51</f>
        <v>W430*</v>
      </c>
      <c r="B44" s="123" t="str">
        <f>'Retaining Wall'!C51</f>
        <v>1 SERIES OF 8</v>
      </c>
      <c r="C44" s="112" t="str">
        <f>'Retaining Wall'!D51</f>
        <v>3' - 1" TO</v>
      </c>
      <c r="D44" s="121">
        <f>'Retaining Wall'!F51</f>
        <v>14</v>
      </c>
      <c r="E44" s="119">
        <f>'Retaining Wall'!G51</f>
        <v>1</v>
      </c>
      <c r="F44" s="112" t="str">
        <f>'Retaining Wall'!H51</f>
        <v>0' - 8" TO</v>
      </c>
      <c r="G44" s="112" t="str">
        <f>'Retaining Wall'!I51</f>
        <v>2' - 7" TO</v>
      </c>
      <c r="H44" s="117"/>
      <c r="I44" s="117"/>
      <c r="J44" s="117" t="str">
        <f>'Retaining Wall'!L51</f>
        <v>0' - 2" (-)</v>
      </c>
    </row>
    <row r="45" spans="1:10" ht="16.5" x14ac:dyDescent="0.25">
      <c r="A45" s="118"/>
      <c r="B45" s="124"/>
      <c r="C45" s="113" t="str">
        <f>'Retaining Wall'!D52</f>
        <v>2' - 1"</v>
      </c>
      <c r="D45" s="122"/>
      <c r="E45" s="120"/>
      <c r="F45" s="113" t="str">
        <f>'Retaining Wall'!H52</f>
        <v>0' - 8"</v>
      </c>
      <c r="G45" s="113" t="str">
        <f>'Retaining Wall'!I52</f>
        <v>1' - 8"</v>
      </c>
      <c r="H45" s="118"/>
      <c r="I45" s="118"/>
      <c r="J45" s="118"/>
    </row>
    <row r="46" spans="1:10" ht="16.5" x14ac:dyDescent="0.25">
      <c r="A46" s="117" t="str">
        <f>'Retaining Wall'!B53</f>
        <v>W431</v>
      </c>
      <c r="B46" s="123" t="str">
        <f>'Retaining Wall'!C53</f>
        <v>1 SERIES OF 9</v>
      </c>
      <c r="C46" s="112" t="str">
        <f>'Retaining Wall'!D53</f>
        <v>9' - 7" TO</v>
      </c>
      <c r="D46" s="121">
        <f>'Retaining Wall'!F53</f>
        <v>54</v>
      </c>
      <c r="E46" s="119">
        <f>'Retaining Wall'!G53</f>
        <v>1</v>
      </c>
      <c r="F46" s="112" t="str">
        <f>'Retaining Wall'!H53</f>
        <v>6' - 10" TO</v>
      </c>
      <c r="G46" s="112" t="str">
        <f>'Retaining Wall'!I53</f>
        <v>3' - 0" TO</v>
      </c>
      <c r="H46" s="117"/>
      <c r="I46" s="117" t="str">
        <f>'Retaining Wall'!K53</f>
        <v>0' - 1" (+)</v>
      </c>
      <c r="J46" s="117" t="str">
        <f>'Retaining Wall'!L53</f>
        <v>0' - 4" (-)</v>
      </c>
    </row>
    <row r="47" spans="1:10" ht="16.5" x14ac:dyDescent="0.25">
      <c r="A47" s="118"/>
      <c r="B47" s="124"/>
      <c r="C47" s="113" t="str">
        <f>'Retaining Wall'!D54</f>
        <v>8' - 1"</v>
      </c>
      <c r="D47" s="122"/>
      <c r="E47" s="120"/>
      <c r="F47" s="113" t="str">
        <f>'Retaining Wall'!H54</f>
        <v>7' - 7"</v>
      </c>
      <c r="G47" s="113" t="str">
        <f>'Retaining Wall'!I54</f>
        <v>0' - 8"</v>
      </c>
      <c r="H47" s="118"/>
      <c r="I47" s="118"/>
      <c r="J47" s="118"/>
    </row>
    <row r="48" spans="1:10" ht="16.5" x14ac:dyDescent="0.25">
      <c r="A48" s="117" t="str">
        <f>'Retaining Wall'!B55</f>
        <v>W432*</v>
      </c>
      <c r="B48" s="123" t="str">
        <f>'Retaining Wall'!C55</f>
        <v>1 SERIES OF 9</v>
      </c>
      <c r="C48" s="112" t="str">
        <f>'Retaining Wall'!D55</f>
        <v>3' - 5" TO</v>
      </c>
      <c r="D48" s="121">
        <f>'Retaining Wall'!F55</f>
        <v>14</v>
      </c>
      <c r="E48" s="119">
        <f>'Retaining Wall'!G55</f>
        <v>1</v>
      </c>
      <c r="F48" s="112" t="str">
        <f>'Retaining Wall'!H55</f>
        <v>0' - 8" TO</v>
      </c>
      <c r="G48" s="112" t="str">
        <f>'Retaining Wall'!I55</f>
        <v>3' - 0" TO</v>
      </c>
      <c r="H48" s="117"/>
      <c r="I48" s="117"/>
      <c r="J48" s="117" t="str">
        <f>'Retaining Wall'!L55</f>
        <v>0' - 4" (-)</v>
      </c>
    </row>
    <row r="49" spans="1:10" ht="16.5" x14ac:dyDescent="0.25">
      <c r="A49" s="118"/>
      <c r="B49" s="124"/>
      <c r="C49" s="113" t="str">
        <f>'Retaining Wall'!D56</f>
        <v>1' - 1"</v>
      </c>
      <c r="D49" s="122"/>
      <c r="E49" s="120"/>
      <c r="F49" s="113" t="str">
        <f>'Retaining Wall'!H56</f>
        <v>0' - 8"</v>
      </c>
      <c r="G49" s="113" t="str">
        <f>'Retaining Wall'!I56</f>
        <v>0' - 8"</v>
      </c>
      <c r="H49" s="118"/>
      <c r="I49" s="118"/>
      <c r="J49" s="118"/>
    </row>
    <row r="50" spans="1:10" ht="16.5" x14ac:dyDescent="0.25">
      <c r="A50" s="125" t="s">
        <v>107</v>
      </c>
      <c r="B50" s="126"/>
      <c r="C50" s="127"/>
      <c r="D50" s="116">
        <f>SUM(D5:D49)</f>
        <v>744</v>
      </c>
      <c r="E50" s="128"/>
      <c r="F50" s="129"/>
      <c r="G50" s="129"/>
      <c r="H50" s="129"/>
      <c r="I50" s="129"/>
      <c r="J50" s="130"/>
    </row>
  </sheetData>
  <mergeCells count="99">
    <mergeCell ref="A50:C50"/>
    <mergeCell ref="E50:J50"/>
    <mergeCell ref="C1:C2"/>
    <mergeCell ref="E1:E2"/>
    <mergeCell ref="A1:A2"/>
    <mergeCell ref="F1:J1"/>
    <mergeCell ref="H7:H8"/>
    <mergeCell ref="I7:I8"/>
    <mergeCell ref="G7:G8"/>
    <mergeCell ref="J7:J8"/>
    <mergeCell ref="A4:J4"/>
    <mergeCell ref="E22:E23"/>
    <mergeCell ref="D24:D25"/>
    <mergeCell ref="E24:E25"/>
    <mergeCell ref="A7:A8"/>
    <mergeCell ref="B7:B8"/>
    <mergeCell ref="D7:D8"/>
    <mergeCell ref="E7:E8"/>
    <mergeCell ref="A22:A23"/>
    <mergeCell ref="B22:B23"/>
    <mergeCell ref="A24:A25"/>
    <mergeCell ref="B24:B25"/>
    <mergeCell ref="D22:D23"/>
    <mergeCell ref="B26:B27"/>
    <mergeCell ref="A26:A27"/>
    <mergeCell ref="A28:A29"/>
    <mergeCell ref="B28:B29"/>
    <mergeCell ref="B32:B33"/>
    <mergeCell ref="A32:A33"/>
    <mergeCell ref="B34:B35"/>
    <mergeCell ref="A34:A35"/>
    <mergeCell ref="B38:B39"/>
    <mergeCell ref="A38:A39"/>
    <mergeCell ref="B40:B41"/>
    <mergeCell ref="A40:A41"/>
    <mergeCell ref="B42:B43"/>
    <mergeCell ref="B44:B45"/>
    <mergeCell ref="B46:B47"/>
    <mergeCell ref="B48:B49"/>
    <mergeCell ref="A48:A49"/>
    <mergeCell ref="A46:A47"/>
    <mergeCell ref="A44:A45"/>
    <mergeCell ref="A42:A43"/>
    <mergeCell ref="D26:D27"/>
    <mergeCell ref="E26:E27"/>
    <mergeCell ref="D28:D29"/>
    <mergeCell ref="E28:E29"/>
    <mergeCell ref="D32:D33"/>
    <mergeCell ref="E32:E33"/>
    <mergeCell ref="E44:E45"/>
    <mergeCell ref="D44:D45"/>
    <mergeCell ref="E46:E47"/>
    <mergeCell ref="D46:D47"/>
    <mergeCell ref="D34:D35"/>
    <mergeCell ref="E34:E35"/>
    <mergeCell ref="D38:D39"/>
    <mergeCell ref="E38:E39"/>
    <mergeCell ref="E40:E41"/>
    <mergeCell ref="D40:D41"/>
    <mergeCell ref="I44:I45"/>
    <mergeCell ref="D48:D49"/>
    <mergeCell ref="H22:H23"/>
    <mergeCell ref="H24:H25"/>
    <mergeCell ref="H26:H27"/>
    <mergeCell ref="H28:H29"/>
    <mergeCell ref="H32:H33"/>
    <mergeCell ref="H34:H35"/>
    <mergeCell ref="H38:H39"/>
    <mergeCell ref="H40:H41"/>
    <mergeCell ref="H42:H43"/>
    <mergeCell ref="H44:H45"/>
    <mergeCell ref="H46:H47"/>
    <mergeCell ref="H48:H49"/>
    <mergeCell ref="E42:E43"/>
    <mergeCell ref="D42:D43"/>
    <mergeCell ref="I34:I35"/>
    <mergeCell ref="E48:E49"/>
    <mergeCell ref="J34:J35"/>
    <mergeCell ref="I32:I33"/>
    <mergeCell ref="J32:J33"/>
    <mergeCell ref="I42:I43"/>
    <mergeCell ref="J42:J43"/>
    <mergeCell ref="I40:I41"/>
    <mergeCell ref="J40:J41"/>
    <mergeCell ref="J38:J39"/>
    <mergeCell ref="I38:I39"/>
    <mergeCell ref="J48:J49"/>
    <mergeCell ref="I48:I49"/>
    <mergeCell ref="I46:I47"/>
    <mergeCell ref="J46:J47"/>
    <mergeCell ref="J44:J45"/>
    <mergeCell ref="I28:I29"/>
    <mergeCell ref="J28:J29"/>
    <mergeCell ref="I26:I27"/>
    <mergeCell ref="I24:I25"/>
    <mergeCell ref="I22:I23"/>
    <mergeCell ref="J22:J23"/>
    <mergeCell ref="J24:J25"/>
    <mergeCell ref="J26:J27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1BA28-E6A6-419A-82A9-1B37C0BA446D}">
  <dimension ref="A1:BE58"/>
  <sheetViews>
    <sheetView topLeftCell="A23" workbookViewId="0">
      <selection activeCell="E57" sqref="E57"/>
    </sheetView>
  </sheetViews>
  <sheetFormatPr defaultRowHeight="15" x14ac:dyDescent="0.25"/>
  <cols>
    <col min="1" max="1" width="27.140625" customWidth="1"/>
    <col min="2" max="2" width="13.5703125" customWidth="1"/>
    <col min="3" max="4" width="13.5703125" style="81" customWidth="1"/>
    <col min="5" max="6" width="13.5703125" customWidth="1"/>
    <col min="7" max="7" width="10.7109375" style="81" customWidth="1"/>
    <col min="8" max="20" width="10.7109375" customWidth="1"/>
    <col min="21" max="24" width="13.5703125" customWidth="1"/>
    <col min="28" max="28" width="35.28515625" style="88" customWidth="1"/>
    <col min="33" max="33" width="35.28515625" style="88" customWidth="1"/>
    <col min="38" max="38" width="35.28515625" style="88" customWidth="1"/>
    <col min="43" max="43" width="35.28515625" style="88" customWidth="1"/>
  </cols>
  <sheetData>
    <row r="1" spans="1:57" x14ac:dyDescent="0.25">
      <c r="A1" s="9"/>
      <c r="C1" s="98"/>
      <c r="D1" s="98"/>
      <c r="G1" s="98"/>
    </row>
    <row r="2" spans="1:57" x14ac:dyDescent="0.25">
      <c r="B2" s="102" t="s">
        <v>256</v>
      </c>
      <c r="C2" s="97" t="s">
        <v>258</v>
      </c>
      <c r="D2" s="102" t="s">
        <v>259</v>
      </c>
      <c r="E2" s="103">
        <v>45169</v>
      </c>
      <c r="G2" s="98"/>
    </row>
    <row r="3" spans="1:57" x14ac:dyDescent="0.25">
      <c r="B3" s="102" t="s">
        <v>257</v>
      </c>
      <c r="C3" s="97"/>
      <c r="D3" s="102" t="s">
        <v>259</v>
      </c>
      <c r="E3" s="97"/>
    </row>
    <row r="4" spans="1:57" x14ac:dyDescent="0.25">
      <c r="H4" s="138" t="s">
        <v>102</v>
      </c>
      <c r="I4" s="138"/>
      <c r="J4" s="138"/>
      <c r="K4" s="79"/>
      <c r="L4" s="81"/>
      <c r="M4" t="s">
        <v>104</v>
      </c>
    </row>
    <row r="5" spans="1:57" ht="27" customHeight="1" x14ac:dyDescent="0.25">
      <c r="A5" s="6"/>
      <c r="B5" s="3" t="s">
        <v>0</v>
      </c>
      <c r="C5" s="3" t="s">
        <v>2</v>
      </c>
      <c r="D5" s="3" t="s">
        <v>103</v>
      </c>
      <c r="E5" s="3" t="s">
        <v>12</v>
      </c>
      <c r="F5" s="3" t="s">
        <v>8</v>
      </c>
      <c r="G5" s="3" t="s">
        <v>1</v>
      </c>
      <c r="H5" s="3" t="s">
        <v>3</v>
      </c>
      <c r="I5" s="3" t="s">
        <v>4</v>
      </c>
      <c r="J5" s="3" t="s">
        <v>5</v>
      </c>
      <c r="K5" s="3" t="s">
        <v>250</v>
      </c>
      <c r="L5" s="3" t="s">
        <v>251</v>
      </c>
      <c r="M5" s="3" t="s">
        <v>3</v>
      </c>
      <c r="N5" s="3" t="s">
        <v>4</v>
      </c>
      <c r="O5" s="3" t="s">
        <v>5</v>
      </c>
      <c r="P5" s="3" t="s">
        <v>250</v>
      </c>
      <c r="Q5" s="3" t="s">
        <v>251</v>
      </c>
      <c r="R5" s="3" t="s">
        <v>7</v>
      </c>
      <c r="S5" s="3"/>
      <c r="T5" s="3"/>
      <c r="U5" s="3" t="s">
        <v>10</v>
      </c>
      <c r="V5" s="4" t="s">
        <v>11</v>
      </c>
      <c r="W5" s="80" t="s">
        <v>56</v>
      </c>
      <c r="X5" s="80"/>
      <c r="Y5" s="94" t="s">
        <v>171</v>
      </c>
      <c r="Z5" s="94"/>
      <c r="AA5" s="94"/>
      <c r="AB5" s="87"/>
      <c r="AD5" s="94" t="s">
        <v>172</v>
      </c>
      <c r="AE5" s="94"/>
      <c r="AF5" s="94"/>
      <c r="AG5" s="87"/>
      <c r="AI5" s="94" t="s">
        <v>174</v>
      </c>
      <c r="AJ5" s="94"/>
      <c r="AK5" s="94"/>
      <c r="AL5" s="87"/>
      <c r="AM5" s="83"/>
      <c r="AN5" s="94" t="s">
        <v>175</v>
      </c>
      <c r="AO5" s="94"/>
      <c r="AP5" s="94"/>
      <c r="AQ5" s="87"/>
      <c r="AR5" s="84"/>
      <c r="AS5" s="83"/>
      <c r="AT5" s="83"/>
      <c r="AU5" s="83"/>
      <c r="AV5" s="83"/>
      <c r="AW5" s="83"/>
      <c r="AX5" s="83"/>
      <c r="AY5" s="83"/>
      <c r="AZ5" s="84"/>
      <c r="BA5" s="83"/>
      <c r="BB5" s="83"/>
      <c r="BC5" s="83"/>
      <c r="BD5" s="84"/>
      <c r="BE5" s="83"/>
    </row>
    <row r="6" spans="1:57" x14ac:dyDescent="0.25">
      <c r="A6" t="s">
        <v>180</v>
      </c>
      <c r="D6" s="8"/>
      <c r="E6" s="2"/>
      <c r="F6" s="2"/>
      <c r="H6" s="8"/>
      <c r="I6" s="8"/>
      <c r="J6" s="8"/>
      <c r="K6" s="8"/>
      <c r="L6" s="8"/>
      <c r="M6" s="2"/>
      <c r="N6" s="2"/>
      <c r="O6" s="2"/>
      <c r="P6" s="2"/>
      <c r="Q6" s="2"/>
      <c r="U6">
        <v>3</v>
      </c>
      <c r="V6">
        <v>0.376</v>
      </c>
      <c r="W6" s="7">
        <f>0.375/12</f>
        <v>3.125E-2</v>
      </c>
      <c r="X6" s="7"/>
      <c r="Y6" s="140" t="s">
        <v>190</v>
      </c>
      <c r="Z6" s="140"/>
      <c r="AA6" s="140"/>
      <c r="AB6" s="140"/>
      <c r="AD6" s="140" t="s">
        <v>190</v>
      </c>
      <c r="AE6" s="140"/>
      <c r="AF6" s="140"/>
      <c r="AG6" s="140"/>
      <c r="AI6" s="140" t="s">
        <v>190</v>
      </c>
      <c r="AJ6" s="140"/>
      <c r="AK6" s="140"/>
      <c r="AL6" s="140"/>
      <c r="AM6" s="84"/>
      <c r="AN6" s="140" t="s">
        <v>190</v>
      </c>
      <c r="AO6" s="140"/>
      <c r="AP6" s="140"/>
      <c r="AQ6" s="140"/>
      <c r="AR6" s="85"/>
      <c r="AS6" s="83"/>
      <c r="AT6" s="84"/>
      <c r="AU6" s="85"/>
      <c r="AV6" s="83"/>
      <c r="AW6" s="83"/>
      <c r="AX6" s="83"/>
      <c r="AY6" s="83"/>
      <c r="AZ6" s="85"/>
      <c r="BA6" s="85"/>
      <c r="BB6" s="83"/>
      <c r="BC6" s="83"/>
      <c r="BD6" s="85"/>
      <c r="BE6" s="85"/>
    </row>
    <row r="7" spans="1:57" x14ac:dyDescent="0.25">
      <c r="D7" s="8"/>
      <c r="E7" s="2"/>
      <c r="F7" s="2"/>
      <c r="H7" s="8"/>
      <c r="I7" s="8"/>
      <c r="J7" s="8"/>
      <c r="K7" s="8"/>
      <c r="L7" s="8"/>
      <c r="M7" s="2"/>
      <c r="N7" s="2"/>
      <c r="O7" s="2"/>
      <c r="P7" s="2"/>
      <c r="Q7" s="2"/>
      <c r="U7">
        <v>4</v>
      </c>
      <c r="V7">
        <v>0.66800000000000004</v>
      </c>
      <c r="W7" s="7">
        <f>0.5/12</f>
        <v>4.1666666666666664E-2</v>
      </c>
      <c r="X7" s="7"/>
      <c r="Y7" s="35" t="s">
        <v>191</v>
      </c>
      <c r="Z7" s="89">
        <v>6.6310000000000002</v>
      </c>
      <c r="AA7" s="35" t="s">
        <v>185</v>
      </c>
      <c r="AB7" s="90" t="s">
        <v>194</v>
      </c>
      <c r="AD7" s="35" t="s">
        <v>191</v>
      </c>
      <c r="AE7" s="89">
        <v>6.665</v>
      </c>
      <c r="AF7" s="35" t="s">
        <v>185</v>
      </c>
      <c r="AG7" s="90" t="s">
        <v>194</v>
      </c>
      <c r="AI7" s="35" t="s">
        <v>191</v>
      </c>
      <c r="AJ7" s="89">
        <v>1.4359999999999999</v>
      </c>
      <c r="AK7" s="35" t="s">
        <v>185</v>
      </c>
      <c r="AL7" s="90" t="s">
        <v>194</v>
      </c>
      <c r="AM7" s="84"/>
      <c r="AN7" s="35" t="s">
        <v>191</v>
      </c>
      <c r="AO7" s="89">
        <v>1.44</v>
      </c>
      <c r="AP7" s="35" t="s">
        <v>185</v>
      </c>
      <c r="AQ7" s="90" t="s">
        <v>194</v>
      </c>
      <c r="AR7" s="85"/>
      <c r="AS7" s="83"/>
      <c r="AT7" s="84"/>
      <c r="AU7" s="85"/>
      <c r="AV7" s="83"/>
      <c r="AW7" s="83"/>
      <c r="AX7" s="83"/>
      <c r="AY7" s="83"/>
      <c r="AZ7" s="85"/>
      <c r="BA7" s="85"/>
      <c r="BB7" s="83"/>
      <c r="BC7" s="83"/>
      <c r="BD7" s="85"/>
      <c r="BE7" s="85"/>
    </row>
    <row r="8" spans="1:57" x14ac:dyDescent="0.25">
      <c r="A8" t="s">
        <v>182</v>
      </c>
      <c r="B8" t="s">
        <v>260</v>
      </c>
      <c r="C8" s="81">
        <v>9</v>
      </c>
      <c r="D8" s="8" t="str">
        <f t="shared" ref="D8:D9" si="0">ROUNDDOWN(E8,0)&amp;"' - "&amp;TEXT(ROUNDUP(MOD(E8,1)*12,0),"0 #/##")&amp;CHAR(34)</f>
        <v>22' - 8"</v>
      </c>
      <c r="E8" s="2">
        <f>M8</f>
        <v>22.634999999999998</v>
      </c>
      <c r="F8" s="2">
        <f>ROUNDUP(E8*$V$7*C8,0)</f>
        <v>137</v>
      </c>
      <c r="G8" s="81" t="s">
        <v>9</v>
      </c>
      <c r="H8" s="8" t="str">
        <f t="shared" ref="H8" si="1">ROUNDDOWN(M8,0)&amp;"' - "&amp;TEXT(ROUNDUP(MOD(M8,1)*12,0),"0 #/##")&amp;CHAR(34)</f>
        <v>22' - 8"</v>
      </c>
      <c r="I8" s="8"/>
      <c r="J8" s="8"/>
      <c r="K8" s="8"/>
      <c r="L8" s="8"/>
      <c r="M8" s="2">
        <f>21.915+0.72</f>
        <v>22.634999999999998</v>
      </c>
      <c r="N8" s="2"/>
      <c r="O8" s="2"/>
      <c r="P8" s="2"/>
      <c r="Q8" s="2"/>
      <c r="R8">
        <v>4</v>
      </c>
      <c r="U8">
        <v>5</v>
      </c>
      <c r="V8">
        <v>1.0429999999999999</v>
      </c>
      <c r="W8" s="7">
        <f>0.625/12</f>
        <v>5.2083333333333336E-2</v>
      </c>
      <c r="X8" s="7"/>
      <c r="Y8" s="35" t="s">
        <v>192</v>
      </c>
      <c r="Z8" s="89">
        <v>0.25</v>
      </c>
      <c r="AA8" s="35" t="s">
        <v>185</v>
      </c>
      <c r="AB8" s="90" t="s">
        <v>194</v>
      </c>
      <c r="AD8" s="35" t="s">
        <v>192</v>
      </c>
      <c r="AE8" s="89">
        <v>0.251</v>
      </c>
      <c r="AF8" s="35" t="s">
        <v>185</v>
      </c>
      <c r="AG8" s="90" t="s">
        <v>194</v>
      </c>
      <c r="AI8" s="35" t="s">
        <v>192</v>
      </c>
      <c r="AJ8" s="89">
        <v>1.2709999999999999</v>
      </c>
      <c r="AK8" s="35" t="s">
        <v>185</v>
      </c>
      <c r="AL8" s="90" t="s">
        <v>194</v>
      </c>
      <c r="AM8" s="84"/>
      <c r="AN8" s="35" t="s">
        <v>192</v>
      </c>
      <c r="AO8" s="89">
        <v>1.2649999999999999</v>
      </c>
      <c r="AP8" s="35" t="s">
        <v>185</v>
      </c>
      <c r="AQ8" s="90" t="s">
        <v>194</v>
      </c>
      <c r="AR8" s="85"/>
      <c r="AS8" s="83"/>
      <c r="AT8" s="84"/>
      <c r="AU8" s="85"/>
      <c r="AV8" s="83"/>
      <c r="AW8" s="83"/>
      <c r="AX8" s="83"/>
      <c r="AY8" s="83"/>
      <c r="AZ8" s="85"/>
      <c r="BA8" s="85"/>
      <c r="BB8" s="83"/>
      <c r="BC8" s="83"/>
      <c r="BD8" s="85"/>
      <c r="BE8" s="85"/>
    </row>
    <row r="9" spans="1:57" x14ac:dyDescent="0.25">
      <c r="A9" t="s">
        <v>183</v>
      </c>
      <c r="B9" t="s">
        <v>261</v>
      </c>
      <c r="C9" s="81">
        <v>6</v>
      </c>
      <c r="D9" s="8" t="str">
        <f t="shared" si="0"/>
        <v>16' - 2"</v>
      </c>
      <c r="E9" s="2">
        <f>M9</f>
        <v>16.106999999999999</v>
      </c>
      <c r="F9" s="2">
        <f>ROUNDUP(E9*$V$7*C9,0)</f>
        <v>65</v>
      </c>
      <c r="G9" s="81" t="s">
        <v>9</v>
      </c>
      <c r="H9" s="8" t="str">
        <f t="shared" ref="H9" si="2">ROUNDDOWN(M9,0)&amp;"' - "&amp;TEXT(ROUNDUP(MOD(M9,1)*12,0),"0 #/##")&amp;CHAR(34)</f>
        <v>16' - 2"</v>
      </c>
      <c r="I9" s="8"/>
      <c r="J9" s="8"/>
      <c r="K9" s="8"/>
      <c r="L9" s="8"/>
      <c r="M9" s="2">
        <v>16.106999999999999</v>
      </c>
      <c r="N9" s="2"/>
      <c r="O9" s="2"/>
      <c r="P9" s="2"/>
      <c r="Q9" s="2"/>
      <c r="R9">
        <v>4</v>
      </c>
      <c r="U9">
        <v>6</v>
      </c>
      <c r="V9">
        <v>1.502</v>
      </c>
      <c r="W9" s="7">
        <f>0.75/12</f>
        <v>6.25E-2</v>
      </c>
      <c r="X9" s="7"/>
      <c r="Y9" s="35" t="s">
        <v>195</v>
      </c>
      <c r="Z9" s="89">
        <f>ATAN(15.97/100)</f>
        <v>0.15836273680354135</v>
      </c>
      <c r="AA9" s="35" t="s">
        <v>197</v>
      </c>
      <c r="AB9" s="90" t="s">
        <v>196</v>
      </c>
      <c r="AD9" s="35" t="s">
        <v>195</v>
      </c>
      <c r="AE9" s="89">
        <f>ATAN(15.97/100)</f>
        <v>0.15836273680354135</v>
      </c>
      <c r="AF9" s="35" t="s">
        <v>197</v>
      </c>
      <c r="AG9" s="90" t="s">
        <v>196</v>
      </c>
      <c r="AI9" s="35" t="s">
        <v>195</v>
      </c>
      <c r="AJ9" s="89">
        <f>ATAN(0.65/100)</f>
        <v>6.4999084606538454E-3</v>
      </c>
      <c r="AK9" s="35" t="s">
        <v>197</v>
      </c>
      <c r="AL9" s="90" t="s">
        <v>196</v>
      </c>
      <c r="AM9" s="84"/>
      <c r="AN9" s="35" t="s">
        <v>195</v>
      </c>
      <c r="AO9" s="89">
        <f>ATAN(0.65/100)</f>
        <v>6.4999084606538454E-3</v>
      </c>
      <c r="AP9" s="35" t="s">
        <v>197</v>
      </c>
      <c r="AQ9" s="90" t="s">
        <v>196</v>
      </c>
      <c r="AR9" s="85"/>
      <c r="AS9" s="83"/>
      <c r="AT9" s="84"/>
      <c r="AU9" s="85"/>
      <c r="AV9" s="83"/>
      <c r="AW9" s="83"/>
      <c r="AX9" s="83"/>
      <c r="AY9" s="83"/>
      <c r="AZ9" s="85"/>
      <c r="BA9" s="85"/>
      <c r="BB9" s="83"/>
      <c r="BC9" s="83"/>
      <c r="BD9" s="85"/>
      <c r="BE9" s="85"/>
    </row>
    <row r="10" spans="1:57" x14ac:dyDescent="0.25">
      <c r="A10" t="s">
        <v>184</v>
      </c>
      <c r="B10" t="s">
        <v>170</v>
      </c>
      <c r="C10" s="139" t="s">
        <v>181</v>
      </c>
      <c r="D10" s="8" t="str">
        <f>ROUNDDOWN(E10,0)&amp;"' - "&amp;TEXT(ROUNDUP(MOD(E10,1)*12,0),"0 #/##")&amp;CHAR(34)&amp;" TO"</f>
        <v>3' - 3" TO</v>
      </c>
      <c r="E10" s="2">
        <f>M10</f>
        <v>3.1959999999999997</v>
      </c>
      <c r="F10" s="2">
        <f>ROUNDUP(AVERAGE(E11,E10)*V7*5,0)</f>
        <v>18</v>
      </c>
      <c r="G10" s="81" t="s">
        <v>9</v>
      </c>
      <c r="H10" s="8" t="str">
        <f>ROUNDDOWN(M10,0)&amp;"' - "&amp;TEXT(ROUNDUP(MOD(M10,1)*12,0),"0 #/##")&amp;CHAR(34)&amp;" TO"</f>
        <v>3' - 3" TO</v>
      </c>
      <c r="I10" s="8"/>
      <c r="J10" s="8"/>
      <c r="K10" s="8" t="str">
        <f>ROUNDDOWN(P10,0)&amp;"' - "&amp;TEXT(ROUNDUP(MOD(P10,1)*12,0),"0 #/##")&amp;CHAR(34)&amp;""</f>
        <v>1' - 0"</v>
      </c>
      <c r="L10" s="8"/>
      <c r="M10" s="2">
        <f>1.196+2</f>
        <v>3.1959999999999997</v>
      </c>
      <c r="N10" s="2"/>
      <c r="O10" s="2"/>
      <c r="P10" s="2">
        <v>1</v>
      </c>
      <c r="Q10" s="2"/>
      <c r="R10">
        <v>4</v>
      </c>
      <c r="U10">
        <v>7</v>
      </c>
      <c r="V10">
        <v>2.044</v>
      </c>
      <c r="W10" s="7">
        <f>0.875/12</f>
        <v>7.2916666666666671E-2</v>
      </c>
      <c r="X10" s="7"/>
      <c r="Y10" s="35" t="s">
        <v>193</v>
      </c>
      <c r="Z10" s="35">
        <f>SQRT((SQRT(Z7^2+Z8^2)/COS(Z9))^2-(Z7^2+Z8^2))</f>
        <v>1.0597230530112551</v>
      </c>
      <c r="AA10" s="35" t="s">
        <v>185</v>
      </c>
      <c r="AB10" s="90"/>
      <c r="AD10" s="35" t="s">
        <v>193</v>
      </c>
      <c r="AE10" s="35">
        <f>SQRT((SQRT(AE7^2+AE8^2)/COS(AE9))^2-(AE7^2+AE8^2))</f>
        <v>1.065155015748577</v>
      </c>
      <c r="AF10" s="35" t="s">
        <v>185</v>
      </c>
      <c r="AG10" s="90"/>
      <c r="AI10" s="35" t="s">
        <v>193</v>
      </c>
      <c r="AJ10" s="35">
        <f>SQRT((SQRT(AJ7^2+AJ8^2)/COS(AJ9))^2-(AJ7^2+AJ8^2))</f>
        <v>1.2464988497797055E-2</v>
      </c>
      <c r="AK10" s="35" t="s">
        <v>185</v>
      </c>
      <c r="AL10" s="90"/>
      <c r="AM10" s="84"/>
      <c r="AN10" s="35" t="s">
        <v>193</v>
      </c>
      <c r="AO10" s="35">
        <f>SQRT((SQRT(AO7^2+AO8^2)/COS(AO9))^2-(AO7^2+AO8^2))</f>
        <v>1.2458696009229119E-2</v>
      </c>
      <c r="AP10" s="35" t="s">
        <v>185</v>
      </c>
      <c r="AQ10" s="90"/>
      <c r="AR10" s="85"/>
      <c r="AS10" s="83"/>
      <c r="AT10" s="84"/>
      <c r="AU10" s="85"/>
      <c r="AV10" s="83"/>
      <c r="AW10" s="83"/>
      <c r="AX10" s="83"/>
      <c r="AY10" s="84"/>
      <c r="AZ10" s="85"/>
      <c r="BA10" s="85"/>
      <c r="BB10" s="83"/>
      <c r="BC10" s="84"/>
      <c r="BD10" s="85"/>
      <c r="BE10" s="85"/>
    </row>
    <row r="11" spans="1:57" x14ac:dyDescent="0.25">
      <c r="C11" s="139"/>
      <c r="D11" s="8" t="str">
        <f t="shared" ref="D11:D24" si="3">ROUNDDOWN(E11,0)&amp;"' - "&amp;TEXT(ROUNDUP(MOD(E11,1)*12,0),"0 #/##")&amp;CHAR(34)</f>
        <v>7' - 3"</v>
      </c>
      <c r="E11" s="2">
        <f>M11</f>
        <v>7.2290000000000001</v>
      </c>
      <c r="H11" s="8" t="str">
        <f t="shared" ref="H11" si="4">ROUNDDOWN(M11,0)&amp;"' - "&amp;TEXT(ROUNDUP(MOD(M11,1)*12,0),"0 #/##")&amp;CHAR(34)</f>
        <v>7' - 3"</v>
      </c>
      <c r="I11" s="8"/>
      <c r="J11" s="8"/>
      <c r="M11" s="2">
        <f>5.229+2</f>
        <v>7.2290000000000001</v>
      </c>
      <c r="N11" s="2"/>
      <c r="O11" s="2"/>
      <c r="R11">
        <v>4</v>
      </c>
      <c r="U11">
        <v>8</v>
      </c>
      <c r="V11">
        <v>2.67</v>
      </c>
      <c r="W11" s="7">
        <f>1/12</f>
        <v>8.3333333333333329E-2</v>
      </c>
      <c r="X11" s="7"/>
      <c r="Y11" s="141" t="s">
        <v>198</v>
      </c>
      <c r="Z11" s="141"/>
      <c r="AA11" s="141"/>
      <c r="AB11" s="141"/>
      <c r="AD11" s="141" t="s">
        <v>198</v>
      </c>
      <c r="AE11" s="141"/>
      <c r="AF11" s="141"/>
      <c r="AG11" s="141"/>
      <c r="AI11" s="141" t="s">
        <v>198</v>
      </c>
      <c r="AJ11" s="141"/>
      <c r="AK11" s="141"/>
      <c r="AL11" s="141"/>
      <c r="AM11" s="84"/>
      <c r="AN11" s="141" t="s">
        <v>198</v>
      </c>
      <c r="AO11" s="141"/>
      <c r="AP11" s="141"/>
      <c r="AQ11" s="141"/>
      <c r="AR11" s="85"/>
      <c r="AS11" s="83"/>
      <c r="AT11" s="84"/>
      <c r="AU11" s="85"/>
      <c r="AV11" s="85"/>
      <c r="AW11" s="85"/>
      <c r="AX11" s="83"/>
      <c r="AY11" s="84"/>
      <c r="AZ11" s="85"/>
      <c r="BA11" s="85"/>
      <c r="BB11" s="83"/>
      <c r="BC11" s="84"/>
      <c r="BD11" s="85"/>
      <c r="BE11" s="85"/>
    </row>
    <row r="12" spans="1:57" x14ac:dyDescent="0.25">
      <c r="A12" t="s">
        <v>186</v>
      </c>
      <c r="B12" t="s">
        <v>262</v>
      </c>
      <c r="C12" s="81">
        <v>1</v>
      </c>
      <c r="D12" s="8" t="str">
        <f t="shared" si="3"/>
        <v>18' - 7"</v>
      </c>
      <c r="E12" s="2">
        <v>18.582999999999998</v>
      </c>
      <c r="F12" s="2">
        <f t="shared" ref="F12:F23" si="5">ROUNDUP(E12*$V$7*C12,0)</f>
        <v>13</v>
      </c>
      <c r="G12" s="81">
        <v>19</v>
      </c>
      <c r="H12" s="8" t="str">
        <f>ROUNDDOWN(M12,0)&amp;"' - "&amp;TEXT(ROUNDUP(MOD(M12,1)*12,0),"0 #/##")&amp;CHAR(34)</f>
        <v>11' - 11"</v>
      </c>
      <c r="I12" s="8" t="str">
        <f>ROUNDDOWN(N12,0)&amp;"' - "&amp;TEXT(ROUNDUP(MOD(N12,1)*12,0),"0 #/##")&amp;CHAR(34)</f>
        <v>6' - 9"</v>
      </c>
      <c r="J12" s="8" t="str">
        <f>ROUNDDOWN(O12,0)&amp;"' - "&amp;TEXT(ROUNDUP(MOD(O12,1)*12,0),"0 #/##")&amp;CHAR(34)</f>
        <v>0' - 6"</v>
      </c>
      <c r="K12" s="8"/>
      <c r="L12" s="8"/>
      <c r="M12" s="2">
        <f>Z24</f>
        <v>11.904534558675111</v>
      </c>
      <c r="N12" s="2">
        <f>Z25</f>
        <v>6.7013705755289887</v>
      </c>
      <c r="O12" s="2">
        <f>Z26</f>
        <v>0.49729906345956737</v>
      </c>
      <c r="P12" s="2"/>
      <c r="Q12" s="2"/>
      <c r="R12">
        <v>4</v>
      </c>
      <c r="U12">
        <v>9</v>
      </c>
      <c r="V12">
        <v>3.4</v>
      </c>
      <c r="W12" s="7">
        <f>1.128/12</f>
        <v>9.3999999999999986E-2</v>
      </c>
      <c r="X12" s="7"/>
      <c r="Y12" s="91" t="s">
        <v>191</v>
      </c>
      <c r="Z12" s="93">
        <v>11.680999999999999</v>
      </c>
      <c r="AA12" s="92" t="s">
        <v>185</v>
      </c>
      <c r="AB12" s="90" t="s">
        <v>194</v>
      </c>
      <c r="AD12" s="91" t="s">
        <v>191</v>
      </c>
      <c r="AE12" s="93">
        <v>11.788</v>
      </c>
      <c r="AF12" s="92" t="s">
        <v>185</v>
      </c>
      <c r="AG12" s="90" t="s">
        <v>194</v>
      </c>
      <c r="AI12" s="91" t="s">
        <v>191</v>
      </c>
      <c r="AJ12" s="93">
        <v>6.6849999999999996</v>
      </c>
      <c r="AK12" s="92" t="s">
        <v>185</v>
      </c>
      <c r="AL12" s="90" t="s">
        <v>194</v>
      </c>
      <c r="AM12" s="84"/>
      <c r="AN12" s="91" t="s">
        <v>191</v>
      </c>
      <c r="AO12" s="93">
        <v>6.069</v>
      </c>
      <c r="AP12" s="92" t="s">
        <v>185</v>
      </c>
      <c r="AQ12" s="90" t="s">
        <v>194</v>
      </c>
      <c r="AR12" s="85"/>
      <c r="AS12" s="85"/>
      <c r="AT12" s="84"/>
      <c r="AU12" s="85"/>
      <c r="AV12" s="85"/>
      <c r="AW12" s="85"/>
      <c r="AX12" s="83"/>
      <c r="AY12" s="84"/>
      <c r="AZ12" s="85"/>
      <c r="BA12" s="85"/>
      <c r="BB12" s="83"/>
      <c r="BC12" s="84"/>
      <c r="BD12" s="85"/>
      <c r="BE12" s="85"/>
    </row>
    <row r="13" spans="1:57" x14ac:dyDescent="0.25">
      <c r="A13" t="s">
        <v>187</v>
      </c>
      <c r="B13" t="s">
        <v>263</v>
      </c>
      <c r="C13" s="81">
        <v>1</v>
      </c>
      <c r="D13" s="8" t="str">
        <f t="shared" si="3"/>
        <v>18' - 10"</v>
      </c>
      <c r="E13" s="2">
        <v>18.832999999999998</v>
      </c>
      <c r="F13" s="2">
        <f t="shared" si="5"/>
        <v>13</v>
      </c>
      <c r="G13" s="81">
        <v>19</v>
      </c>
      <c r="H13" s="8" t="str">
        <f t="shared" ref="H13:H19" si="6">ROUNDDOWN(M13,0)&amp;"' - "&amp;TEXT(ROUNDUP(MOD(M13,1)*12,0),"0 #/##")&amp;CHAR(34)</f>
        <v>12' - 1"</v>
      </c>
      <c r="I13" s="8" t="str">
        <f t="shared" ref="I13:I19" si="7">ROUNDDOWN(N13,0)&amp;"' - "&amp;TEXT(ROUNDUP(MOD(N13,1)*12,0),"0 #/##")&amp;CHAR(34)</f>
        <v>6' - 9"</v>
      </c>
      <c r="J13" s="8" t="str">
        <f t="shared" ref="J13:J19" si="8">ROUNDDOWN(O13,0)&amp;"' - "&amp;TEXT(ROUNDUP(MOD(O13,1)*12,0),"0 #/##")&amp;CHAR(34)</f>
        <v>0' - 6"</v>
      </c>
      <c r="K13" s="8"/>
      <c r="L13" s="8"/>
      <c r="M13" s="2">
        <f>AE24</f>
        <v>12.013569676090659</v>
      </c>
      <c r="N13" s="2">
        <f>AE25</f>
        <v>6.7357043678324322</v>
      </c>
      <c r="O13" s="2">
        <f>ROUNDDOWN(AE26,1)</f>
        <v>0.5</v>
      </c>
      <c r="P13" s="2"/>
      <c r="Q13" s="2"/>
      <c r="R13">
        <v>4</v>
      </c>
      <c r="U13">
        <v>10</v>
      </c>
      <c r="V13">
        <v>4.3029999999999999</v>
      </c>
      <c r="W13" s="7">
        <f>1.27/12</f>
        <v>0.10583333333333333</v>
      </c>
      <c r="X13" s="7"/>
      <c r="Y13" s="91" t="s">
        <v>192</v>
      </c>
      <c r="Z13" s="93">
        <v>1.3220000000000001</v>
      </c>
      <c r="AA13" s="92" t="s">
        <v>185</v>
      </c>
      <c r="AB13" s="90" t="s">
        <v>194</v>
      </c>
      <c r="AD13" s="91" t="s">
        <v>192</v>
      </c>
      <c r="AE13" s="93">
        <v>1.3340000000000001</v>
      </c>
      <c r="AF13" s="92" t="s">
        <v>185</v>
      </c>
      <c r="AG13" s="90" t="s">
        <v>194</v>
      </c>
      <c r="AI13" s="91" t="s">
        <v>192</v>
      </c>
      <c r="AJ13" s="93">
        <v>0.33600000000000002</v>
      </c>
      <c r="AK13" s="92" t="s">
        <v>185</v>
      </c>
      <c r="AL13" s="90" t="s">
        <v>194</v>
      </c>
      <c r="AM13" s="84"/>
      <c r="AN13" s="91" t="s">
        <v>192</v>
      </c>
      <c r="AO13" s="93">
        <v>0.30499999999999999</v>
      </c>
      <c r="AP13" s="92" t="s">
        <v>185</v>
      </c>
      <c r="AQ13" s="90" t="s">
        <v>194</v>
      </c>
      <c r="AR13" s="85"/>
      <c r="AS13" s="85"/>
      <c r="AT13" s="84"/>
      <c r="AU13" s="85"/>
      <c r="AV13" s="85"/>
      <c r="AW13" s="85"/>
      <c r="AX13" s="83"/>
      <c r="AY13" s="84"/>
      <c r="AZ13" s="85"/>
      <c r="BA13" s="85"/>
      <c r="BB13" s="83"/>
      <c r="BC13" s="84"/>
      <c r="BD13" s="85"/>
      <c r="BE13" s="85"/>
    </row>
    <row r="14" spans="1:57" x14ac:dyDescent="0.25">
      <c r="A14" t="s">
        <v>209</v>
      </c>
      <c r="B14" t="s">
        <v>173</v>
      </c>
      <c r="C14" s="81">
        <v>8</v>
      </c>
      <c r="D14" s="8" t="str">
        <f t="shared" si="3"/>
        <v>16' - 11"</v>
      </c>
      <c r="E14" s="2">
        <v>16.916</v>
      </c>
      <c r="F14" s="2">
        <f t="shared" si="5"/>
        <v>91</v>
      </c>
      <c r="G14" s="81">
        <v>19</v>
      </c>
      <c r="H14" s="8" t="str">
        <f t="shared" si="6"/>
        <v>14' - 2"</v>
      </c>
      <c r="I14" s="8" t="str">
        <f t="shared" si="7"/>
        <v>0' - 8"</v>
      </c>
      <c r="J14" s="8" t="str">
        <f t="shared" si="8"/>
        <v>1' - 10"</v>
      </c>
      <c r="K14" s="8"/>
      <c r="L14" s="8"/>
      <c r="M14" s="2">
        <v>14.102</v>
      </c>
      <c r="N14" s="2">
        <f>1.917*SIN(RADIANS(18+15/60+30.8/3600))</f>
        <v>0.60060686308795719</v>
      </c>
      <c r="O14" s="2">
        <f>SQRT(1.917^2-N14^2)</f>
        <v>1.8204835610385621</v>
      </c>
      <c r="P14" s="2"/>
      <c r="Q14" s="2"/>
      <c r="R14">
        <v>4</v>
      </c>
      <c r="U14">
        <v>11</v>
      </c>
      <c r="V14">
        <v>5.3129999999999997</v>
      </c>
      <c r="W14" s="7">
        <f>1.41/12</f>
        <v>0.11749999999999999</v>
      </c>
      <c r="X14" s="7"/>
      <c r="Y14" s="91" t="s">
        <v>195</v>
      </c>
      <c r="Z14" s="89">
        <f>ATAN(15.97/100)</f>
        <v>0.15836273680354135</v>
      </c>
      <c r="AA14" s="92" t="s">
        <v>197</v>
      </c>
      <c r="AB14" s="90" t="s">
        <v>196</v>
      </c>
      <c r="AD14" s="91" t="s">
        <v>195</v>
      </c>
      <c r="AE14" s="89">
        <f>ATAN(15.97/100)</f>
        <v>0.15836273680354135</v>
      </c>
      <c r="AF14" s="92" t="s">
        <v>197</v>
      </c>
      <c r="AG14" s="90" t="s">
        <v>196</v>
      </c>
      <c r="AI14" s="91" t="s">
        <v>195</v>
      </c>
      <c r="AJ14" s="89">
        <f>ATAN(38.23/100)</f>
        <v>0.36515526029323664</v>
      </c>
      <c r="AK14" s="92" t="s">
        <v>197</v>
      </c>
      <c r="AL14" s="90" t="s">
        <v>196</v>
      </c>
      <c r="AM14" s="84"/>
      <c r="AN14" s="91" t="s">
        <v>195</v>
      </c>
      <c r="AO14" s="89">
        <f>ATAN(38.23/100)</f>
        <v>0.36515526029323664</v>
      </c>
      <c r="AP14" s="92" t="s">
        <v>197</v>
      </c>
      <c r="AQ14" s="90" t="s">
        <v>196</v>
      </c>
      <c r="AR14" s="85"/>
      <c r="AS14" s="85"/>
      <c r="AT14" s="84"/>
      <c r="AU14" s="85"/>
      <c r="AV14" s="85"/>
      <c r="AW14" s="85"/>
      <c r="AX14" s="83"/>
      <c r="AY14" s="84"/>
      <c r="AZ14" s="85"/>
      <c r="BA14" s="85"/>
      <c r="BB14" s="83"/>
      <c r="BC14" s="84"/>
      <c r="BD14" s="85"/>
      <c r="BE14" s="85"/>
    </row>
    <row r="15" spans="1:57" x14ac:dyDescent="0.25">
      <c r="A15" t="s">
        <v>188</v>
      </c>
      <c r="B15" t="s">
        <v>174</v>
      </c>
      <c r="C15" s="81">
        <v>1</v>
      </c>
      <c r="D15" s="8" t="str">
        <f t="shared" si="3"/>
        <v>10' - 1"</v>
      </c>
      <c r="E15" s="2">
        <v>10.083</v>
      </c>
      <c r="F15" s="2">
        <f t="shared" si="5"/>
        <v>7</v>
      </c>
      <c r="G15" s="81">
        <v>19</v>
      </c>
      <c r="H15" s="8" t="str">
        <f t="shared" si="6"/>
        <v>7' - 2"</v>
      </c>
      <c r="I15" s="8" t="str">
        <f t="shared" si="7"/>
        <v>1' - 5"</v>
      </c>
      <c r="J15" s="8" t="str">
        <f>ROUNDDOWN(O15,0)&amp;"' - "&amp;TEXT(ROUNDUP(MOD(O15,1)*12,0),"0 #/##")&amp;CHAR(34)</f>
        <v>2' - 0"</v>
      </c>
      <c r="K15" s="8"/>
      <c r="L15" s="8"/>
      <c r="M15" s="2">
        <f>AJ24</f>
        <v>7.1658982956171009</v>
      </c>
      <c r="N15" s="2">
        <f>AJ25</f>
        <v>1.3947754920188533</v>
      </c>
      <c r="O15" s="2">
        <f>ROUNDUP(AJ26,0)</f>
        <v>2</v>
      </c>
      <c r="P15" s="2"/>
      <c r="Q15" s="2"/>
      <c r="R15">
        <v>4</v>
      </c>
      <c r="U15">
        <v>14</v>
      </c>
      <c r="V15">
        <v>7.65</v>
      </c>
      <c r="W15" s="7">
        <f>1.693/12</f>
        <v>0.14108333333333334</v>
      </c>
      <c r="X15" s="7"/>
      <c r="Y15" s="91" t="s">
        <v>193</v>
      </c>
      <c r="Z15" s="35">
        <f>SQRT((SQRT(Z12^2+Z13^2)/COS(Z14))^2-(Z12^2+Z13^2))</f>
        <v>1.8773646578888334</v>
      </c>
      <c r="AA15" s="92" t="s">
        <v>185</v>
      </c>
      <c r="AB15" s="90"/>
      <c r="AD15" s="91" t="s">
        <v>193</v>
      </c>
      <c r="AE15" s="35">
        <f>SQRT((SQRT(AE12^2+AE13^2)/COS(AE14))^2-(AE12^2+AE13^2))</f>
        <v>1.8945596750393034</v>
      </c>
      <c r="AF15" s="92" t="s">
        <v>185</v>
      </c>
      <c r="AG15" s="90"/>
      <c r="AI15" s="91" t="s">
        <v>193</v>
      </c>
      <c r="AJ15" s="35">
        <f>SQRT((SQRT(AJ12^2+AJ13^2)/COS(AJ14))^2-(AJ12^2+AJ13^2))</f>
        <v>2.5589015969997906</v>
      </c>
      <c r="AK15" s="92" t="s">
        <v>185</v>
      </c>
      <c r="AL15" s="90"/>
      <c r="AM15" s="84"/>
      <c r="AN15" s="91" t="s">
        <v>193</v>
      </c>
      <c r="AO15" s="35">
        <f>SQRT((SQRT(AO12^2+AO13^2)/COS(AO14))^2-(AO12^2+AO13^2))</f>
        <v>2.3231067796672504</v>
      </c>
      <c r="AP15" s="92" t="s">
        <v>185</v>
      </c>
      <c r="AQ15" s="90"/>
      <c r="AR15" s="85"/>
      <c r="AS15" s="85"/>
      <c r="AT15" s="84"/>
      <c r="AU15" s="85"/>
      <c r="AV15" s="84"/>
      <c r="AW15" s="85"/>
      <c r="AX15" s="83"/>
      <c r="AY15" s="84"/>
      <c r="AZ15" s="85"/>
      <c r="BA15" s="85"/>
      <c r="BB15" s="83"/>
      <c r="BC15" s="84"/>
      <c r="BD15" s="85"/>
      <c r="BE15" s="85"/>
    </row>
    <row r="16" spans="1:57" x14ac:dyDescent="0.25">
      <c r="A16" t="s">
        <v>189</v>
      </c>
      <c r="B16" t="s">
        <v>175</v>
      </c>
      <c r="C16" s="81">
        <v>1</v>
      </c>
      <c r="D16" s="8" t="str">
        <f t="shared" si="3"/>
        <v>9' - 5"</v>
      </c>
      <c r="E16" s="2">
        <v>9.4160000000000004</v>
      </c>
      <c r="F16" s="2">
        <f t="shared" si="5"/>
        <v>7</v>
      </c>
      <c r="G16" s="81">
        <v>19</v>
      </c>
      <c r="H16" s="8" t="str">
        <f t="shared" si="6"/>
        <v>6' - 7"</v>
      </c>
      <c r="I16" s="8" t="str">
        <f t="shared" si="7"/>
        <v>1' - 5"</v>
      </c>
      <c r="J16" s="8" t="str">
        <f>ROUNDDOWN(O16,0)&amp;"' - "&amp;TEXT(ROUNDUP(MOD(O16,1)*12,0),"0 #/##")&amp;CHAR(34)</f>
        <v>2' - 0"</v>
      </c>
      <c r="K16" s="8"/>
      <c r="L16" s="8"/>
      <c r="M16" s="2">
        <f>AO24</f>
        <v>6.5055830722338746</v>
      </c>
      <c r="N16" s="2">
        <f>AO25</f>
        <v>1.3982208847133664</v>
      </c>
      <c r="O16" s="2">
        <f>ROUNDUP(AO26,0)</f>
        <v>2</v>
      </c>
      <c r="P16" s="2"/>
      <c r="Q16" s="2"/>
      <c r="R16">
        <v>4</v>
      </c>
      <c r="U16">
        <v>18</v>
      </c>
      <c r="V16">
        <v>13.6</v>
      </c>
      <c r="W16" s="7">
        <f>2.257/12</f>
        <v>0.18808333333333335</v>
      </c>
      <c r="X16" s="7"/>
      <c r="Y16" s="141" t="s">
        <v>199</v>
      </c>
      <c r="Z16" s="141"/>
      <c r="AA16" s="141"/>
      <c r="AB16" s="141"/>
      <c r="AD16" s="141" t="s">
        <v>199</v>
      </c>
      <c r="AE16" s="141"/>
      <c r="AF16" s="141"/>
      <c r="AG16" s="141"/>
      <c r="AI16" s="141" t="s">
        <v>199</v>
      </c>
      <c r="AJ16" s="141"/>
      <c r="AK16" s="141"/>
      <c r="AL16" s="141"/>
      <c r="AM16" s="84"/>
      <c r="AN16" s="141" t="s">
        <v>199</v>
      </c>
      <c r="AO16" s="141"/>
      <c r="AP16" s="141"/>
      <c r="AQ16" s="141"/>
      <c r="AR16" s="85"/>
      <c r="AS16" s="85"/>
      <c r="AT16" s="84"/>
      <c r="AU16" s="85"/>
      <c r="AV16" s="84"/>
      <c r="AW16" s="85"/>
      <c r="AX16" s="83"/>
      <c r="AY16" s="84"/>
      <c r="AZ16" s="85"/>
      <c r="BA16" s="85"/>
      <c r="BB16" s="83"/>
      <c r="BC16" s="84"/>
      <c r="BD16" s="85"/>
      <c r="BE16" s="85"/>
    </row>
    <row r="17" spans="1:57" x14ac:dyDescent="0.25">
      <c r="A17" t="s">
        <v>213</v>
      </c>
      <c r="B17" s="99" t="s">
        <v>176</v>
      </c>
      <c r="C17" s="81">
        <v>2</v>
      </c>
      <c r="D17" s="8" t="str">
        <f t="shared" si="3"/>
        <v>8' - 7"</v>
      </c>
      <c r="E17" s="2">
        <f>M17</f>
        <v>8.532</v>
      </c>
      <c r="F17" s="2">
        <f>ROUNDUP(E17*$V$7*C17,0)</f>
        <v>12</v>
      </c>
      <c r="G17" s="81" t="s">
        <v>9</v>
      </c>
      <c r="H17" s="8" t="str">
        <f t="shared" si="6"/>
        <v>8' - 7"</v>
      </c>
      <c r="I17" s="8"/>
      <c r="J17" s="8"/>
      <c r="K17" s="8"/>
      <c r="L17" s="8"/>
      <c r="M17" s="2">
        <v>8.532</v>
      </c>
      <c r="N17" s="2"/>
      <c r="O17" s="2"/>
      <c r="P17" s="2"/>
      <c r="Q17" s="2"/>
      <c r="R17">
        <v>4</v>
      </c>
      <c r="Y17" s="91" t="s">
        <v>201</v>
      </c>
      <c r="Z17" s="91">
        <f>(Z12*-Z7)+(Z13*-Z8)+(Z15*-Z10)</f>
        <v>-79.776697606873384</v>
      </c>
      <c r="AA17" s="92" t="s">
        <v>185</v>
      </c>
      <c r="AB17" s="90" t="s">
        <v>200</v>
      </c>
      <c r="AD17" s="91" t="s">
        <v>201</v>
      </c>
      <c r="AE17" s="91">
        <f>(AE12*-AE7)+(AE13*-AE8)+(-AE15*AE10)</f>
        <v>-80.919853740503115</v>
      </c>
      <c r="AF17" s="92" t="s">
        <v>185</v>
      </c>
      <c r="AG17" s="90" t="s">
        <v>200</v>
      </c>
      <c r="AI17" s="91" t="s">
        <v>201</v>
      </c>
      <c r="AJ17" s="91">
        <f>(AJ12*-AJ7)+(AJ13*-AJ8)+(-AJ15*-AJ10)</f>
        <v>-9.9948193210264016</v>
      </c>
      <c r="AK17" s="92" t="s">
        <v>185</v>
      </c>
      <c r="AL17" s="90" t="s">
        <v>200</v>
      </c>
      <c r="AM17" s="84"/>
      <c r="AN17" s="91" t="s">
        <v>201</v>
      </c>
      <c r="AO17" s="91">
        <f>(AO12*-AO7)+(AO13*-AO8)+(-AO15*-AO10)</f>
        <v>-9.0962421188351463</v>
      </c>
      <c r="AP17" s="92" t="s">
        <v>185</v>
      </c>
      <c r="AQ17" s="90" t="s">
        <v>200</v>
      </c>
      <c r="AR17" s="85"/>
      <c r="AS17" s="83"/>
      <c r="AT17" s="83"/>
      <c r="AU17" s="85"/>
      <c r="AV17" s="84"/>
      <c r="AW17" s="85"/>
      <c r="AX17" s="83"/>
      <c r="AY17" s="84"/>
      <c r="AZ17" s="85"/>
      <c r="BA17" s="85"/>
      <c r="BB17" s="83"/>
      <c r="BC17" s="84"/>
      <c r="BD17" s="85"/>
      <c r="BE17" s="85"/>
    </row>
    <row r="18" spans="1:57" x14ac:dyDescent="0.25">
      <c r="A18" t="s">
        <v>214</v>
      </c>
      <c r="B18" s="99" t="s">
        <v>177</v>
      </c>
      <c r="C18" s="81">
        <v>2</v>
      </c>
      <c r="D18" s="8" t="str">
        <f t="shared" si="3"/>
        <v>14' - 7"</v>
      </c>
      <c r="E18" s="2">
        <f>M18</f>
        <v>14.529</v>
      </c>
      <c r="F18" s="2">
        <f t="shared" si="5"/>
        <v>20</v>
      </c>
      <c r="G18" s="81" t="s">
        <v>9</v>
      </c>
      <c r="H18" s="8" t="str">
        <f t="shared" si="6"/>
        <v>14' - 7"</v>
      </c>
      <c r="I18" s="8"/>
      <c r="J18" s="8"/>
      <c r="K18" s="8"/>
      <c r="L18" s="8"/>
      <c r="M18" s="2">
        <v>14.529</v>
      </c>
      <c r="N18" s="2"/>
      <c r="O18" s="2"/>
      <c r="P18" s="2"/>
      <c r="Q18" s="2"/>
      <c r="R18">
        <v>4</v>
      </c>
      <c r="Y18" s="91" t="s">
        <v>202</v>
      </c>
      <c r="Z18" s="91">
        <f>SQRT((Z12^2)+(Z13^2)+(Z15^2))</f>
        <v>11.904534558675111</v>
      </c>
      <c r="AA18" s="92" t="s">
        <v>185</v>
      </c>
      <c r="AB18" s="90" t="s">
        <v>204</v>
      </c>
      <c r="AD18" s="91" t="s">
        <v>202</v>
      </c>
      <c r="AE18" s="91">
        <f>SQRT((AE12^2)+(AE13^2)+(AE15^2))</f>
        <v>12.013569676090659</v>
      </c>
      <c r="AF18" s="92" t="s">
        <v>185</v>
      </c>
      <c r="AG18" s="90" t="s">
        <v>204</v>
      </c>
      <c r="AI18" s="91" t="s">
        <v>202</v>
      </c>
      <c r="AJ18" s="91">
        <f>SQRT((AJ12^2)+(AJ13^2)+(AJ15^2))</f>
        <v>7.1658982956171009</v>
      </c>
      <c r="AK18" s="92" t="s">
        <v>185</v>
      </c>
      <c r="AL18" s="90" t="s">
        <v>204</v>
      </c>
      <c r="AM18" s="84"/>
      <c r="AN18" s="91" t="s">
        <v>202</v>
      </c>
      <c r="AO18" s="91">
        <f>SQRT((AO12^2)+(AO13^2)+(AO15^2))</f>
        <v>6.5055830722338746</v>
      </c>
      <c r="AP18" s="92" t="s">
        <v>185</v>
      </c>
      <c r="AQ18" s="90" t="s">
        <v>204</v>
      </c>
      <c r="AR18" s="85"/>
      <c r="AS18" s="83"/>
      <c r="AT18" s="84"/>
      <c r="AU18" s="85"/>
      <c r="AV18" s="84"/>
      <c r="AW18" s="85"/>
      <c r="AX18" s="83"/>
      <c r="AY18" s="84"/>
      <c r="AZ18" s="85"/>
      <c r="BA18" s="85"/>
      <c r="BB18" s="83"/>
      <c r="BC18" s="84"/>
      <c r="BD18" s="85"/>
      <c r="BE18" s="85"/>
    </row>
    <row r="19" spans="1:57" x14ac:dyDescent="0.25">
      <c r="A19" t="s">
        <v>215</v>
      </c>
      <c r="B19" s="99" t="s">
        <v>178</v>
      </c>
      <c r="C19" s="81">
        <v>1</v>
      </c>
      <c r="D19" s="8" t="str">
        <f t="shared" si="3"/>
        <v>6' - 0"</v>
      </c>
      <c r="E19" s="2">
        <v>6</v>
      </c>
      <c r="F19" s="2">
        <f t="shared" si="5"/>
        <v>5</v>
      </c>
      <c r="G19" s="81">
        <v>19</v>
      </c>
      <c r="H19" s="8" t="str">
        <f t="shared" si="6"/>
        <v>3' - 2"</v>
      </c>
      <c r="I19" s="8" t="str">
        <f t="shared" si="7"/>
        <v>1' - 6"</v>
      </c>
      <c r="J19" s="8" t="str">
        <f t="shared" si="8"/>
        <v>1' - 3"</v>
      </c>
      <c r="K19" s="8"/>
      <c r="L19" s="8"/>
      <c r="M19" s="2">
        <v>3.0920000000000001</v>
      </c>
      <c r="N19" s="2">
        <f t="shared" ref="N19:N24" si="9">1.917*COS(RADIANS(180-140-46/60-13.8/3600))</f>
        <v>1.4849445688052454</v>
      </c>
      <c r="O19" s="2">
        <f t="shared" ref="O19:O24" si="10">1.917*SIN(RADIANS(180-140-46/60-13.8/3600))</f>
        <v>1.2123648904417366</v>
      </c>
      <c r="P19" s="2"/>
      <c r="Q19" s="2"/>
      <c r="R19">
        <v>4</v>
      </c>
      <c r="U19" s="86"/>
      <c r="V19" s="85"/>
      <c r="W19" s="83"/>
      <c r="X19" s="83"/>
      <c r="Y19" s="91" t="s">
        <v>203</v>
      </c>
      <c r="Z19" s="35">
        <f>SQRT((Z7^2)+(Z8^2)+(Z10^2))</f>
        <v>6.7197971657694771</v>
      </c>
      <c r="AA19" s="92" t="s">
        <v>185</v>
      </c>
      <c r="AB19" s="36" t="s">
        <v>205</v>
      </c>
      <c r="AD19" s="91" t="s">
        <v>203</v>
      </c>
      <c r="AE19" s="35">
        <f>SQRT((AE7^2)+(AE8^2)+(AE10^2))</f>
        <v>6.7542417196584212</v>
      </c>
      <c r="AF19" s="92" t="s">
        <v>185</v>
      </c>
      <c r="AG19" s="36" t="s">
        <v>205</v>
      </c>
      <c r="AI19" s="91" t="s">
        <v>203</v>
      </c>
      <c r="AJ19" s="35">
        <f>SQRT((AJ7^2)+(AJ8^2)+(AJ10^2))</f>
        <v>1.9177310489060373</v>
      </c>
      <c r="AK19" s="92" t="s">
        <v>185</v>
      </c>
      <c r="AL19" s="36" t="s">
        <v>205</v>
      </c>
      <c r="AN19" s="91" t="s">
        <v>203</v>
      </c>
      <c r="AO19" s="35">
        <f>SQRT((AO7^2)+(AO8^2)+(AO10^2))</f>
        <v>1.9167629532903254</v>
      </c>
      <c r="AP19" s="92" t="s">
        <v>185</v>
      </c>
      <c r="AQ19" s="36" t="s">
        <v>205</v>
      </c>
    </row>
    <row r="20" spans="1:57" x14ac:dyDescent="0.25">
      <c r="A20" t="s">
        <v>216</v>
      </c>
      <c r="B20" s="99" t="s">
        <v>179</v>
      </c>
      <c r="C20" s="81">
        <v>1</v>
      </c>
      <c r="D20" s="8" t="str">
        <f t="shared" si="3"/>
        <v>5' - 11"</v>
      </c>
      <c r="E20" s="2">
        <v>5.9160000000000004</v>
      </c>
      <c r="F20" s="2">
        <f t="shared" si="5"/>
        <v>4</v>
      </c>
      <c r="G20" s="81">
        <v>19</v>
      </c>
      <c r="H20" s="8" t="str">
        <f t="shared" ref="H20:H23" si="11">ROUNDDOWN(M20,0)&amp;"' - "&amp;TEXT(ROUNDUP(MOD(M20,1)*12,0),"0 #/##")&amp;CHAR(34)</f>
        <v>3' - 0"</v>
      </c>
      <c r="I20" s="8" t="str">
        <f t="shared" ref="I20:I23" si="12">ROUNDDOWN(N20,0)&amp;"' - "&amp;TEXT(ROUNDUP(MOD(N20,1)*12,0),"0 #/##")&amp;CHAR(34)</f>
        <v>1' - 6"</v>
      </c>
      <c r="J20" s="8" t="str">
        <f t="shared" ref="J20:J23" si="13">ROUNDDOWN(O20,0)&amp;"' - "&amp;TEXT(ROUNDUP(MOD(O20,1)*12,0),"0 #/##")&amp;CHAR(34)</f>
        <v>1' - 3"</v>
      </c>
      <c r="K20" s="8"/>
      <c r="L20" s="8"/>
      <c r="M20" s="2">
        <f>ROUNDUP(2.925,0)</f>
        <v>3</v>
      </c>
      <c r="N20" s="2">
        <f t="shared" si="9"/>
        <v>1.4849445688052454</v>
      </c>
      <c r="O20" s="2">
        <f t="shared" si="10"/>
        <v>1.2123648904417366</v>
      </c>
      <c r="P20" s="2"/>
      <c r="Q20" s="2"/>
      <c r="R20">
        <v>4</v>
      </c>
      <c r="U20" s="85"/>
      <c r="V20" s="85"/>
      <c r="W20" s="83"/>
      <c r="X20" s="83"/>
      <c r="Y20" s="91" t="s">
        <v>67</v>
      </c>
      <c r="Z20" s="35">
        <f>ACOS(Z17/(Z18*Z19))</f>
        <v>3.0675198647763917</v>
      </c>
      <c r="AA20" s="92" t="s">
        <v>197</v>
      </c>
      <c r="AB20" s="36" t="s">
        <v>206</v>
      </c>
      <c r="AD20" s="91" t="s">
        <v>67</v>
      </c>
      <c r="AE20" s="35">
        <f>ACOS(AE17/(AE18*AE19))</f>
        <v>3.0674872420910808</v>
      </c>
      <c r="AF20" s="92" t="s">
        <v>197</v>
      </c>
      <c r="AG20" s="36" t="s">
        <v>206</v>
      </c>
      <c r="AI20" s="91" t="s">
        <v>67</v>
      </c>
      <c r="AJ20" s="35">
        <f>ACOS(AJ17/(AJ18*AJ19))</f>
        <v>2.3851833757029359</v>
      </c>
      <c r="AK20" s="92" t="s">
        <v>197</v>
      </c>
      <c r="AL20" s="36" t="s">
        <v>206</v>
      </c>
      <c r="AN20" s="91" t="s">
        <v>67</v>
      </c>
      <c r="AO20" s="35">
        <f>ACOS(AO17/(AO18*AO19))</f>
        <v>2.3883429751577236</v>
      </c>
      <c r="AP20" s="92" t="s">
        <v>197</v>
      </c>
      <c r="AQ20" s="36" t="s">
        <v>206</v>
      </c>
    </row>
    <row r="21" spans="1:57" x14ac:dyDescent="0.25">
      <c r="A21" t="s">
        <v>217</v>
      </c>
      <c r="B21" s="99" t="s">
        <v>210</v>
      </c>
      <c r="C21" s="98">
        <v>1</v>
      </c>
      <c r="D21" s="8" t="str">
        <f t="shared" ref="D21:D22" si="14">ROUNDDOWN(E21,0)&amp;"' - "&amp;TEXT(ROUNDUP(MOD(E21,1)*12,0),"0 #/##")&amp;CHAR(34)</f>
        <v>6' - 7"</v>
      </c>
      <c r="E21" s="2">
        <v>6.5830000000000002</v>
      </c>
      <c r="F21" s="2">
        <f>ROUNDUP(E21*$V$7*C21,0)</f>
        <v>5</v>
      </c>
      <c r="G21" s="98">
        <v>19</v>
      </c>
      <c r="H21" s="8" t="str">
        <f t="shared" si="11"/>
        <v>4' - 9"</v>
      </c>
      <c r="I21" s="8" t="str">
        <f t="shared" si="12"/>
        <v>1' - 6"</v>
      </c>
      <c r="J21" s="8" t="str">
        <f t="shared" si="13"/>
        <v>1' - 3"</v>
      </c>
      <c r="K21" s="8"/>
      <c r="L21" s="8"/>
      <c r="M21" s="2">
        <v>4.7110000000000003</v>
      </c>
      <c r="N21" s="2">
        <f t="shared" si="9"/>
        <v>1.4849445688052454</v>
      </c>
      <c r="O21" s="2">
        <f t="shared" si="10"/>
        <v>1.2123648904417366</v>
      </c>
      <c r="P21" s="2"/>
      <c r="Q21" s="2"/>
      <c r="R21">
        <v>4</v>
      </c>
      <c r="U21" s="85"/>
      <c r="V21" s="85"/>
      <c r="W21" s="83"/>
      <c r="X21" s="83"/>
      <c r="Y21" s="91"/>
      <c r="Z21" s="35"/>
      <c r="AA21" s="92"/>
      <c r="AB21" s="36"/>
      <c r="AD21" s="91"/>
      <c r="AE21" s="35"/>
      <c r="AF21" s="92"/>
      <c r="AG21" s="36"/>
      <c r="AI21" s="91"/>
      <c r="AJ21" s="35"/>
      <c r="AK21" s="92"/>
      <c r="AL21" s="36"/>
      <c r="AN21" s="91"/>
      <c r="AO21" s="35"/>
      <c r="AP21" s="92"/>
      <c r="AQ21" s="36"/>
    </row>
    <row r="22" spans="1:57" x14ac:dyDescent="0.25">
      <c r="A22" t="s">
        <v>218</v>
      </c>
      <c r="B22" s="99" t="s">
        <v>212</v>
      </c>
      <c r="C22" s="98">
        <v>1</v>
      </c>
      <c r="D22" s="8" t="str">
        <f t="shared" si="14"/>
        <v>6' - 5"</v>
      </c>
      <c r="E22" s="2">
        <v>6.4160000000000004</v>
      </c>
      <c r="F22" s="2">
        <f>ROUNDUP(E22*$V$7*C22,0)</f>
        <v>5</v>
      </c>
      <c r="G22" s="98">
        <v>19</v>
      </c>
      <c r="H22" s="8" t="str">
        <f t="shared" ref="H22" si="15">ROUNDDOWN(M22,0)&amp;"' - "&amp;TEXT(ROUNDUP(MOD(M22,1)*12,0),"0 #/##")&amp;CHAR(34)</f>
        <v>4' - 7"</v>
      </c>
      <c r="I22" s="8" t="str">
        <f t="shared" ref="I22" si="16">ROUNDDOWN(N22,0)&amp;"' - "&amp;TEXT(ROUNDUP(MOD(N22,1)*12,0),"0 #/##")&amp;CHAR(34)</f>
        <v>1' - 6"</v>
      </c>
      <c r="J22" s="8" t="str">
        <f t="shared" ref="J22" si="17">ROUNDDOWN(O22,0)&amp;"' - "&amp;TEXT(ROUNDUP(MOD(O22,1)*12,0),"0 #/##")&amp;CHAR(34)</f>
        <v>1' - 3"</v>
      </c>
      <c r="K22" s="8"/>
      <c r="L22" s="8"/>
      <c r="M22" s="2">
        <v>4.5439999999999996</v>
      </c>
      <c r="N22" s="2">
        <f t="shared" si="9"/>
        <v>1.4849445688052454</v>
      </c>
      <c r="O22" s="2">
        <f t="shared" si="10"/>
        <v>1.2123648904417366</v>
      </c>
      <c r="P22" s="2"/>
      <c r="Q22" s="2"/>
      <c r="R22">
        <v>4</v>
      </c>
      <c r="U22" s="85"/>
      <c r="V22" s="85"/>
      <c r="W22" s="83"/>
      <c r="X22" s="83"/>
      <c r="Y22" s="91"/>
      <c r="Z22" s="35"/>
      <c r="AA22" s="92"/>
      <c r="AB22" s="36"/>
      <c r="AD22" s="91"/>
      <c r="AE22" s="35"/>
      <c r="AF22" s="92"/>
      <c r="AG22" s="36"/>
      <c r="AI22" s="91"/>
      <c r="AJ22" s="35"/>
      <c r="AK22" s="92"/>
      <c r="AL22" s="36"/>
      <c r="AN22" s="91"/>
      <c r="AO22" s="35"/>
      <c r="AP22" s="92"/>
      <c r="AQ22" s="36"/>
    </row>
    <row r="23" spans="1:57" x14ac:dyDescent="0.25">
      <c r="A23" t="s">
        <v>254</v>
      </c>
      <c r="B23" s="99" t="s">
        <v>219</v>
      </c>
      <c r="C23" s="81">
        <v>1</v>
      </c>
      <c r="D23" s="8" t="str">
        <f t="shared" si="3"/>
        <v>9' - 7"</v>
      </c>
      <c r="E23" s="2">
        <v>9.5830000000000002</v>
      </c>
      <c r="F23" s="2">
        <f t="shared" si="5"/>
        <v>7</v>
      </c>
      <c r="G23" s="81">
        <v>19</v>
      </c>
      <c r="H23" s="8" t="str">
        <f t="shared" si="11"/>
        <v>6' - 9"</v>
      </c>
      <c r="I23" s="8" t="str">
        <f t="shared" si="12"/>
        <v>1' - 6"</v>
      </c>
      <c r="J23" s="8" t="str">
        <f t="shared" si="13"/>
        <v>1' - 3"</v>
      </c>
      <c r="K23" s="8"/>
      <c r="L23" s="8"/>
      <c r="M23" s="2">
        <v>6.6929999999999996</v>
      </c>
      <c r="N23" s="2">
        <f t="shared" si="9"/>
        <v>1.4849445688052454</v>
      </c>
      <c r="O23" s="2">
        <f t="shared" si="10"/>
        <v>1.2123648904417366</v>
      </c>
      <c r="P23" s="2"/>
      <c r="Q23" s="2"/>
      <c r="R23">
        <v>4</v>
      </c>
      <c r="U23" s="85"/>
      <c r="V23" s="85"/>
      <c r="W23" s="83"/>
      <c r="X23" s="83"/>
      <c r="Y23" s="141" t="s">
        <v>207</v>
      </c>
      <c r="Z23" s="141"/>
      <c r="AA23" s="141"/>
      <c r="AB23" s="141"/>
      <c r="AD23" s="141" t="s">
        <v>207</v>
      </c>
      <c r="AE23" s="141"/>
      <c r="AF23" s="141"/>
      <c r="AG23" s="141"/>
      <c r="AI23" s="141" t="s">
        <v>207</v>
      </c>
      <c r="AJ23" s="141"/>
      <c r="AK23" s="141"/>
      <c r="AL23" s="141"/>
      <c r="AN23" s="141" t="s">
        <v>207</v>
      </c>
      <c r="AO23" s="141"/>
      <c r="AP23" s="141"/>
      <c r="AQ23" s="141"/>
    </row>
    <row r="24" spans="1:57" x14ac:dyDescent="0.25">
      <c r="A24" t="s">
        <v>255</v>
      </c>
      <c r="B24" s="99" t="s">
        <v>220</v>
      </c>
      <c r="C24" s="81">
        <v>1</v>
      </c>
      <c r="D24" s="8" t="str">
        <f t="shared" si="3"/>
        <v>9' - 0"</v>
      </c>
      <c r="E24" s="2">
        <v>9</v>
      </c>
      <c r="F24" s="2">
        <f t="shared" ref="F24" si="18">ROUNDUP(E24*$V$7*C24,0)</f>
        <v>7</v>
      </c>
      <c r="G24" s="81">
        <v>19</v>
      </c>
      <c r="H24" s="8" t="str">
        <f t="shared" ref="H24" si="19">ROUNDDOWN(M24,0)&amp;"' - "&amp;TEXT(ROUNDUP(MOD(M24,1)*12,0),"0 #/##")&amp;CHAR(34)</f>
        <v>6' - 1"</v>
      </c>
      <c r="I24" s="8" t="str">
        <f t="shared" ref="I24" si="20">ROUNDDOWN(N24,0)&amp;"' - "&amp;TEXT(ROUNDUP(MOD(N24,1)*12,0),"0 #/##")&amp;CHAR(34)</f>
        <v>1' - 6"</v>
      </c>
      <c r="J24" s="8" t="str">
        <f t="shared" ref="J24" si="21">ROUNDDOWN(O24,0)&amp;"' - "&amp;TEXT(ROUNDUP(MOD(O24,1)*12,0),"0 #/##")&amp;CHAR(34)</f>
        <v>1' - 3"</v>
      </c>
      <c r="M24" s="2">
        <v>6.0759999999999996</v>
      </c>
      <c r="N24" s="2">
        <f t="shared" si="9"/>
        <v>1.4849445688052454</v>
      </c>
      <c r="O24" s="2">
        <f t="shared" si="10"/>
        <v>1.2123648904417366</v>
      </c>
      <c r="R24">
        <v>4</v>
      </c>
      <c r="W24" s="83"/>
      <c r="X24" s="83"/>
      <c r="Y24" s="95" t="s">
        <v>3</v>
      </c>
      <c r="Z24" s="96">
        <f>Z18</f>
        <v>11.904534558675111</v>
      </c>
      <c r="AA24" s="92" t="s">
        <v>185</v>
      </c>
      <c r="AB24" s="36" t="s">
        <v>208</v>
      </c>
      <c r="AD24" s="95" t="s">
        <v>3</v>
      </c>
      <c r="AE24" s="96">
        <f>AE18</f>
        <v>12.013569676090659</v>
      </c>
      <c r="AF24" s="92" t="s">
        <v>185</v>
      </c>
      <c r="AG24" s="36" t="s">
        <v>208</v>
      </c>
      <c r="AI24" s="95" t="s">
        <v>3</v>
      </c>
      <c r="AJ24" s="96">
        <f>AJ18</f>
        <v>7.1658982956171009</v>
      </c>
      <c r="AK24" s="92" t="s">
        <v>185</v>
      </c>
      <c r="AL24" s="36" t="s">
        <v>208</v>
      </c>
      <c r="AN24" s="95" t="s">
        <v>3</v>
      </c>
      <c r="AO24" s="96">
        <f>AO18</f>
        <v>6.5055830722338746</v>
      </c>
      <c r="AP24" s="92" t="s">
        <v>185</v>
      </c>
      <c r="AQ24" s="36" t="s">
        <v>208</v>
      </c>
    </row>
    <row r="25" spans="1:57" x14ac:dyDescent="0.25">
      <c r="Y25" s="36" t="s">
        <v>4</v>
      </c>
      <c r="Z25" s="96">
        <f>Z19*COS(PI()-Z20)</f>
        <v>6.7013705755289887</v>
      </c>
      <c r="AA25" s="92" t="s">
        <v>185</v>
      </c>
      <c r="AB25" s="36" t="s">
        <v>208</v>
      </c>
      <c r="AD25" s="36" t="s">
        <v>4</v>
      </c>
      <c r="AE25" s="96">
        <f>AE19*COS(PI()-AE20)</f>
        <v>6.7357043678324322</v>
      </c>
      <c r="AF25" s="92" t="s">
        <v>185</v>
      </c>
      <c r="AG25" s="36" t="s">
        <v>208</v>
      </c>
      <c r="AI25" s="36" t="s">
        <v>4</v>
      </c>
      <c r="AJ25" s="96">
        <f>AJ19*COS(PI()-AJ20)</f>
        <v>1.3947754920188533</v>
      </c>
      <c r="AK25" s="92" t="s">
        <v>185</v>
      </c>
      <c r="AL25" s="36" t="s">
        <v>208</v>
      </c>
      <c r="AN25" s="36" t="s">
        <v>4</v>
      </c>
      <c r="AO25" s="96">
        <f>AO19*COS(PI()-AO20)</f>
        <v>1.3982208847133664</v>
      </c>
      <c r="AP25" s="92" t="s">
        <v>185</v>
      </c>
      <c r="AQ25" s="36" t="s">
        <v>208</v>
      </c>
    </row>
    <row r="26" spans="1:57" x14ac:dyDescent="0.25">
      <c r="Y26" s="95" t="s">
        <v>5</v>
      </c>
      <c r="Z26" s="96">
        <f>Z19*SIN(PI()-Z20)</f>
        <v>0.49729906345956737</v>
      </c>
      <c r="AA26" s="92" t="s">
        <v>185</v>
      </c>
      <c r="AB26" s="36" t="s">
        <v>208</v>
      </c>
      <c r="AD26" s="95" t="s">
        <v>5</v>
      </c>
      <c r="AE26" s="96">
        <f>AE19*SIN(PI()-AE20)</f>
        <v>0.50006787213081938</v>
      </c>
      <c r="AF26" s="92" t="s">
        <v>185</v>
      </c>
      <c r="AG26" s="36" t="s">
        <v>208</v>
      </c>
      <c r="AI26" s="95" t="s">
        <v>5</v>
      </c>
      <c r="AJ26" s="96">
        <f>AJ19*SIN(PI()-AJ20)</f>
        <v>1.3161662899504059</v>
      </c>
      <c r="AK26" s="92" t="s">
        <v>185</v>
      </c>
      <c r="AL26" s="36" t="s">
        <v>208</v>
      </c>
      <c r="AN26" s="95" t="s">
        <v>5</v>
      </c>
      <c r="AO26" s="96">
        <f>AO19*SIN(PI()-AO20)</f>
        <v>1.3110906058154874</v>
      </c>
      <c r="AP26" s="92" t="s">
        <v>185</v>
      </c>
      <c r="AQ26" s="36" t="s">
        <v>208</v>
      </c>
    </row>
    <row r="27" spans="1:57" x14ac:dyDescent="0.25">
      <c r="A27" t="s">
        <v>211</v>
      </c>
    </row>
    <row r="29" spans="1:57" x14ac:dyDescent="0.25">
      <c r="A29" t="s">
        <v>234</v>
      </c>
      <c r="B29" s="99" t="s">
        <v>221</v>
      </c>
      <c r="C29" s="81" t="s">
        <v>231</v>
      </c>
      <c r="D29" s="8" t="str">
        <f>ROUNDDOWN(E29,0)&amp;"' - "&amp;TEXT(ROUNDUP(MOD(E29,1)*12,0),"0 #/##")&amp;CHAR(34)&amp;" TO"</f>
        <v>5' - 4" TO</v>
      </c>
      <c r="E29" s="2">
        <v>5.3330000000000002</v>
      </c>
      <c r="F29" s="2">
        <f>ROUNDUP(AVERAGE(E30,E29)*$V$7*2,0)</f>
        <v>9</v>
      </c>
      <c r="G29" s="81">
        <v>1</v>
      </c>
      <c r="H29" s="8" t="str">
        <f>ROUNDDOWN(M29,0)&amp;"' - "&amp;TEXT(ROUNDUP(MOD(M29,1)*12,0),"0 #/##")&amp;CHAR(34)&amp;" TO"</f>
        <v>4' - 7" TO</v>
      </c>
      <c r="I29" s="8" t="str">
        <f t="shared" ref="I29" si="22">ROUNDDOWN(N29,0)&amp;"' - "&amp;TEXT(ROUNDUP(MOD(N29,1)*12,0),"0 #/##")&amp;CHAR(34)&amp;" TO"</f>
        <v>0' - 10" TO</v>
      </c>
      <c r="J29" s="8"/>
      <c r="K29" s="8" t="str">
        <f>ROUNDDOWN(P29,0)&amp;"' - "&amp;TEXT(ROUNDUP(MOD(P29,1)*12,0),"0 #/##")&amp;CHAR(34)&amp;""</f>
        <v>2' - 8"</v>
      </c>
      <c r="L29" s="8"/>
      <c r="M29" s="2">
        <f>4.661-1/12</f>
        <v>4.5776666666666666</v>
      </c>
      <c r="N29" s="2">
        <f>1/12+0.75</f>
        <v>0.83333333333333337</v>
      </c>
      <c r="O29" s="2"/>
      <c r="P29" s="2">
        <f>N30-N29</f>
        <v>2.6604999999999999</v>
      </c>
      <c r="Q29" s="2"/>
      <c r="R29">
        <v>4</v>
      </c>
    </row>
    <row r="30" spans="1:57" x14ac:dyDescent="0.25">
      <c r="B30" s="99"/>
      <c r="D30" s="8" t="str">
        <f t="shared" ref="D30:D34" si="23">ROUNDDOWN(E30,0)&amp;"' - "&amp;TEXT(ROUNDUP(MOD(E30,1)*12,0),"0 #/##")&amp;CHAR(34)</f>
        <v>8' - 0"</v>
      </c>
      <c r="E30" s="2">
        <v>8</v>
      </c>
      <c r="H30" s="8" t="str">
        <f t="shared" ref="H30" si="24">ROUNDDOWN(M30,0)&amp;"' - "&amp;TEXT(ROUNDUP(MOD(M30,1)*12,0),"0 #/##")&amp;CHAR(34)</f>
        <v>4' - 7"</v>
      </c>
      <c r="I30" s="8" t="str">
        <f t="shared" ref="I30" si="25">ROUNDDOWN(N30,0)&amp;"' - "&amp;TEXT(ROUNDUP(MOD(N30,1)*12,0),"0 #/##")&amp;CHAR(34)</f>
        <v>3' - 6"</v>
      </c>
      <c r="J30" s="8"/>
      <c r="M30" s="2">
        <f>4.66-1/12</f>
        <v>4.5766666666666671</v>
      </c>
      <c r="N30" s="2">
        <f>1/12+3.4105</f>
        <v>3.4938333333333333</v>
      </c>
      <c r="O30" s="2"/>
      <c r="R30">
        <v>4</v>
      </c>
    </row>
    <row r="31" spans="1:57" x14ac:dyDescent="0.25">
      <c r="A31" t="s">
        <v>233</v>
      </c>
      <c r="B31" s="99" t="s">
        <v>222</v>
      </c>
      <c r="C31" s="81" t="s">
        <v>231</v>
      </c>
      <c r="D31" s="8" t="str">
        <f>ROUNDDOWN(E31,0)&amp;"' - "&amp;TEXT(ROUNDUP(MOD(E31,1)*12,0),"0 #/##")&amp;CHAR(34)&amp;" TO"</f>
        <v>5' - 2" TO</v>
      </c>
      <c r="E31" s="2">
        <v>5.1660000000000004</v>
      </c>
      <c r="F31" s="2">
        <f>ROUNDUP(AVERAGE(E32,E31)*$V$7*2,0)</f>
        <v>8</v>
      </c>
      <c r="G31" s="81">
        <v>1</v>
      </c>
      <c r="H31" s="8" t="str">
        <f>ROUNDDOWN(M31,0)&amp;"' - "&amp;TEXT(ROUNDUP(MOD(M31,1)*12,0),"0 #/##")&amp;CHAR(34)&amp;" TO"</f>
        <v>3' - 7" TO</v>
      </c>
      <c r="I31" s="8" t="str">
        <f t="shared" ref="I31" si="26">ROUNDDOWN(N31,0)&amp;"' - "&amp;TEXT(ROUNDUP(MOD(N31,1)*12,0),"0 #/##")&amp;CHAR(34)&amp;" TO"</f>
        <v>1' - 9" TO</v>
      </c>
      <c r="J31" s="8"/>
      <c r="K31" s="8" t="str">
        <f>ROUNDDOWN(P31,0)&amp;"' - "&amp;TEXT(ROUNDUP(MOD(P31,1)*12,0),"0 #/##")&amp;CHAR(34)&amp;" (-)"</f>
        <v>0' - 11" (-)</v>
      </c>
      <c r="L31" s="8"/>
      <c r="M31" s="2">
        <f>3.66-1/12</f>
        <v>3.5766666666666667</v>
      </c>
      <c r="N31" s="2">
        <f>1/12+1.635</f>
        <v>1.7183333333333333</v>
      </c>
      <c r="O31" s="2"/>
      <c r="P31" s="2">
        <v>0.872</v>
      </c>
      <c r="Q31" s="2"/>
      <c r="R31">
        <v>4</v>
      </c>
    </row>
    <row r="32" spans="1:57" x14ac:dyDescent="0.25">
      <c r="B32" s="99"/>
      <c r="D32" s="8" t="str">
        <f t="shared" si="23"/>
        <v>6' - 1"</v>
      </c>
      <c r="E32" s="2">
        <v>6.0830000000000002</v>
      </c>
      <c r="H32" s="8" t="str">
        <f t="shared" ref="H32" si="27">ROUNDDOWN(M32,0)&amp;"' - "&amp;TEXT(ROUNDUP(MOD(M32,1)*12,0),"0 #/##")&amp;CHAR(34)</f>
        <v>3' - 7"</v>
      </c>
      <c r="I32" s="8" t="str">
        <f t="shared" ref="I32" si="28">ROUNDDOWN(N32,0)&amp;"' - "&amp;TEXT(ROUNDUP(MOD(N32,1)*12,0),"0 #/##")&amp;CHAR(34)</f>
        <v>2' - 8"</v>
      </c>
      <c r="J32" s="8"/>
      <c r="M32" s="2">
        <f>3.66-1/12</f>
        <v>3.5766666666666667</v>
      </c>
      <c r="N32" s="2">
        <f>1/12+2.5065</f>
        <v>2.5898333333333334</v>
      </c>
      <c r="O32" s="2"/>
      <c r="R32">
        <v>4</v>
      </c>
    </row>
    <row r="33" spans="1:20" x14ac:dyDescent="0.25">
      <c r="A33" t="s">
        <v>232</v>
      </c>
      <c r="B33" s="99" t="s">
        <v>223</v>
      </c>
      <c r="C33" s="81" t="s">
        <v>227</v>
      </c>
      <c r="D33" s="8" t="str">
        <f>ROUNDDOWN(E33,0)&amp;"' - "&amp;TEXT(ROUNDUP(MOD(E33,1)*12,0),"0 #/##")&amp;CHAR(34)&amp;" TO"</f>
        <v>4' - 1" TO</v>
      </c>
      <c r="E33" s="2">
        <v>4.0830000000000002</v>
      </c>
      <c r="F33" s="2">
        <f>ROUNDUP(AVERAGE(E34,E33)*$V$7*3,0)</f>
        <v>11</v>
      </c>
      <c r="G33" s="81">
        <v>1</v>
      </c>
      <c r="H33" s="8" t="str">
        <f>ROUNDDOWN(M33,0)&amp;"' - "&amp;TEXT(ROUNDUP(MOD(M33,1)*12,0),"0 #/##")&amp;CHAR(34)&amp;" TO"</f>
        <v>2' - 11" TO</v>
      </c>
      <c r="I33" s="8" t="str">
        <f t="shared" ref="I33" si="29">ROUNDDOWN(N33,0)&amp;"' - "&amp;TEXT(ROUNDUP(MOD(N33,1)*12,0),"0 #/##")&amp;CHAR(34)&amp;" TO"</f>
        <v>1' - 4" TO</v>
      </c>
      <c r="J33" s="8"/>
      <c r="K33" s="8" t="str">
        <f>ROUNDDOWN(P33,0)&amp;"' - "&amp;TEXT(ROUNDUP(MOD(P33,1)*12,0),"0 #/##")&amp;CHAR(34)&amp;" (-)"</f>
        <v>0' - 11" (-)</v>
      </c>
      <c r="L33" s="8"/>
      <c r="M33" s="2">
        <f>3-1/12</f>
        <v>2.9166666666666665</v>
      </c>
      <c r="N33" s="2">
        <f>1/12+1.198</f>
        <v>1.2813333333333332</v>
      </c>
      <c r="O33" s="2"/>
      <c r="P33" s="2">
        <v>0.87450000000000006</v>
      </c>
      <c r="Q33" s="2"/>
      <c r="R33">
        <v>4</v>
      </c>
    </row>
    <row r="34" spans="1:20" x14ac:dyDescent="0.25">
      <c r="B34" s="99"/>
      <c r="D34" s="8" t="str">
        <f t="shared" si="23"/>
        <v>5' - 11"</v>
      </c>
      <c r="E34" s="2">
        <v>5.9160000000000004</v>
      </c>
      <c r="H34" s="8" t="str">
        <f t="shared" ref="H34" si="30">ROUNDDOWN(M34,0)&amp;"' - "&amp;TEXT(ROUNDUP(MOD(M34,1)*12,0),"0 #/##")&amp;CHAR(34)</f>
        <v>2' - 11"</v>
      </c>
      <c r="I34" s="8" t="str">
        <f t="shared" ref="I34" si="31">ROUNDDOWN(N34,0)&amp;"' - "&amp;TEXT(ROUNDUP(MOD(N34,1)*12,0),"0 #/##")&amp;CHAR(34)</f>
        <v>3' - 1"</v>
      </c>
      <c r="J34" s="8"/>
      <c r="M34" s="2">
        <f>3-1/12</f>
        <v>2.9166666666666665</v>
      </c>
      <c r="N34" s="2">
        <f>1/12+2.9465</f>
        <v>3.0298333333333334</v>
      </c>
      <c r="O34" s="2"/>
      <c r="R34">
        <v>4</v>
      </c>
    </row>
    <row r="35" spans="1:20" x14ac:dyDescent="0.25">
      <c r="A35" t="s">
        <v>235</v>
      </c>
      <c r="B35" s="99" t="s">
        <v>264</v>
      </c>
      <c r="C35" s="81" t="s">
        <v>228</v>
      </c>
      <c r="D35" s="8" t="str">
        <f>ROUNDDOWN(E35,0)&amp;"' - "&amp;TEXT(ROUNDUP(MOD(E35,1)*12,0),"0 #/##")&amp;CHAR(34)&amp;" TO"</f>
        <v>1' - 7" TO</v>
      </c>
      <c r="E35" s="2">
        <v>1.583</v>
      </c>
      <c r="F35" s="2">
        <f>ROUNDUP(AVERAGE(E36,E35)*$V$7*7,0)</f>
        <v>13</v>
      </c>
      <c r="G35" s="81">
        <v>1</v>
      </c>
      <c r="H35" s="8" t="str">
        <f>ROUNDDOWN(M35,0)&amp;"' - "&amp;TEXT(ROUNDUP(MOD(M35,1)*12,0),"0 #/##")&amp;CHAR(34)&amp;" TO"</f>
        <v>0' - 8" TO</v>
      </c>
      <c r="I35" s="8" t="str">
        <f t="shared" ref="I35" si="32">ROUNDDOWN(N35,0)&amp;"' - "&amp;TEXT(ROUNDUP(MOD(N35,1)*12,0),"0 #/##")&amp;CHAR(34)&amp;" TO"</f>
        <v>1' - 1" TO</v>
      </c>
      <c r="J35" s="8"/>
      <c r="K35" s="8" t="str">
        <f>ROUNDDOWN(P35,0)&amp;"' - "&amp;TEXT(ROUNDUP(MOD(P35,1)*12,0),"0 #/##")&amp;CHAR(34)&amp;""</f>
        <v>0' - 4"</v>
      </c>
      <c r="L35" s="8"/>
      <c r="M35" s="2">
        <v>0.66600000000000004</v>
      </c>
      <c r="N35" s="2">
        <f>0.994+1/12</f>
        <v>1.0773333333333333</v>
      </c>
      <c r="O35" s="2"/>
      <c r="P35" s="2">
        <v>0.33300000000000002</v>
      </c>
      <c r="Q35" s="2"/>
      <c r="R35">
        <v>4</v>
      </c>
      <c r="T35" s="2">
        <f>0.994+1/12</f>
        <v>1.0773333333333333</v>
      </c>
    </row>
    <row r="36" spans="1:20" x14ac:dyDescent="0.25">
      <c r="B36" s="99"/>
      <c r="D36" s="8" t="str">
        <f t="shared" ref="D36" si="33">ROUNDDOWN(E36,0)&amp;"' - "&amp;TEXT(ROUNDUP(MOD(E36,1)*12,0),"0 #/##")&amp;CHAR(34)</f>
        <v>3' - 10"</v>
      </c>
      <c r="E36" s="2">
        <v>3.8330000000000002</v>
      </c>
      <c r="H36" s="8" t="str">
        <f t="shared" ref="H36" si="34">ROUNDDOWN(M36,0)&amp;"' - "&amp;TEXT(ROUNDUP(MOD(M36,1)*12,0),"0 #/##")&amp;CHAR(34)</f>
        <v>0' - 8"</v>
      </c>
      <c r="I36" s="8" t="str">
        <f t="shared" ref="I36" si="35">ROUNDDOWN(N36,0)&amp;"' - "&amp;TEXT(ROUNDUP(MOD(N36,1)*12,0),"0 #/##")&amp;CHAR(34)</f>
        <v>3' - 5"</v>
      </c>
      <c r="J36" s="8"/>
      <c r="K36" s="8"/>
      <c r="L36" s="8"/>
      <c r="M36" s="2">
        <v>0.66600000000000004</v>
      </c>
      <c r="N36" s="2">
        <f>1/12+3.2845</f>
        <v>3.3678333333333335</v>
      </c>
      <c r="O36" s="2"/>
      <c r="R36">
        <v>4</v>
      </c>
      <c r="T36" s="2">
        <f>1/12+3.2845</f>
        <v>3.3678333333333335</v>
      </c>
    </row>
    <row r="37" spans="1:20" x14ac:dyDescent="0.25">
      <c r="A37" t="s">
        <v>244</v>
      </c>
      <c r="B37" s="99" t="s">
        <v>224</v>
      </c>
      <c r="C37" s="81">
        <v>4</v>
      </c>
      <c r="D37" s="8" t="str">
        <f t="shared" ref="D37:D38" si="36">ROUNDDOWN(E37,0)&amp;"' - "&amp;TEXT(ROUNDUP(MOD(E37,1)*12,0),"0 #/##")&amp;CHAR(34)</f>
        <v>8' - 0"</v>
      </c>
      <c r="E37" s="2">
        <v>8</v>
      </c>
      <c r="F37" s="2">
        <f t="shared" ref="F37" si="37">ROUNDUP(E37*$V$7*C37,0)</f>
        <v>22</v>
      </c>
      <c r="G37" s="81">
        <v>1</v>
      </c>
      <c r="H37" s="8" t="str">
        <f t="shared" ref="H37" si="38">ROUNDDOWN(M37,0)&amp;"' - "&amp;TEXT(ROUNDUP(MOD(M37,1)*12,0),"0 #/##")&amp;CHAR(34)</f>
        <v>4' - 7"</v>
      </c>
      <c r="I37" s="8" t="str">
        <f t="shared" ref="I37" si="39">ROUNDDOWN(N37,0)&amp;"' - "&amp;TEXT(ROUNDUP(MOD(N37,1)*12,0),"0 #/##")&amp;CHAR(34)</f>
        <v>3' - 7"</v>
      </c>
      <c r="J37" s="8"/>
      <c r="M37" s="2">
        <f>4.65-1/12</f>
        <v>4.5666666666666673</v>
      </c>
      <c r="N37" s="2">
        <f>1/12+3.46</f>
        <v>3.5433333333333334</v>
      </c>
      <c r="O37" s="2"/>
      <c r="R37">
        <v>4</v>
      </c>
    </row>
    <row r="38" spans="1:20" x14ac:dyDescent="0.25">
      <c r="A38" t="s">
        <v>245</v>
      </c>
      <c r="B38" s="99" t="s">
        <v>265</v>
      </c>
      <c r="C38" s="81">
        <v>4</v>
      </c>
      <c r="D38" s="8" t="str">
        <f t="shared" si="36"/>
        <v>5' - 3"</v>
      </c>
      <c r="E38" s="2">
        <v>5.25</v>
      </c>
      <c r="F38" s="2">
        <f t="shared" ref="F38" si="40">ROUNDUP(E38*$V$7*C38,0)</f>
        <v>15</v>
      </c>
      <c r="G38" s="81">
        <v>1</v>
      </c>
      <c r="H38" s="8" t="str">
        <f t="shared" ref="H38" si="41">ROUNDDOWN(M38,0)&amp;"' - "&amp;TEXT(ROUNDUP(MOD(M38,1)*12,0),"0 #/##")&amp;CHAR(34)</f>
        <v>0' - 8"</v>
      </c>
      <c r="I38" s="8" t="str">
        <f t="shared" ref="I38" si="42">ROUNDDOWN(N38,0)&amp;"' - "&amp;TEXT(ROUNDUP(MOD(N38,1)*12,0),"0 #/##")&amp;CHAR(34)</f>
        <v>3' - 7"</v>
      </c>
      <c r="J38" s="8"/>
      <c r="M38" s="2">
        <v>0.66600000000000004</v>
      </c>
      <c r="N38" s="2">
        <f>1/12+3.46</f>
        <v>3.5433333333333334</v>
      </c>
      <c r="O38" s="2"/>
      <c r="R38">
        <v>4</v>
      </c>
    </row>
    <row r="39" spans="1:20" x14ac:dyDescent="0.25">
      <c r="A39" t="s">
        <v>237</v>
      </c>
      <c r="B39" s="99" t="s">
        <v>225</v>
      </c>
      <c r="C39" s="81" t="s">
        <v>230</v>
      </c>
      <c r="D39" s="8" t="str">
        <f>ROUNDDOWN(E39,0)&amp;"' - "&amp;TEXT(ROUNDUP(MOD(E39,1)*12,0),"0 #/##")&amp;CHAR(34)&amp;" TO"</f>
        <v>7' - 4" TO</v>
      </c>
      <c r="E39" s="2">
        <v>7.3330000000000002</v>
      </c>
      <c r="F39" s="2">
        <f>ROUNDUP(AVERAGE(E40,E39)*$V$7*9,0)</f>
        <v>46</v>
      </c>
      <c r="G39" s="81">
        <v>1</v>
      </c>
      <c r="H39" s="8" t="str">
        <f>ROUNDDOWN(M39,0)&amp;"' - "&amp;TEXT(ROUNDUP(MOD(M39,1)*12,0),"0 #/##")&amp;CHAR(34)&amp;" TO"</f>
        <v>4' - 7" TO</v>
      </c>
      <c r="I39" s="8" t="str">
        <f t="shared" ref="I39" si="43">ROUNDDOWN(N39,0)&amp;"' - "&amp;TEXT(ROUNDUP(MOD(N39,1)*12,0),"0 #/##")&amp;CHAR(34)&amp;" TO"</f>
        <v>3' - 0" TO</v>
      </c>
      <c r="J39" s="8"/>
      <c r="K39" s="8" t="str">
        <f>ROUNDDOWN(P39,0)&amp;"' - "&amp;TEXT(ROUNDUP(MOD(P39,1)*12,0),"0 #/##")&amp;CHAR(34)&amp;" (-)"</f>
        <v>0' - 1" (-)</v>
      </c>
      <c r="L39" s="8"/>
      <c r="M39" s="2">
        <f>4.624-1/12</f>
        <v>4.5406666666666666</v>
      </c>
      <c r="N39" s="2">
        <f>ROUNDUP(1/12+2.8405,0)</f>
        <v>3</v>
      </c>
      <c r="O39" s="2"/>
      <c r="P39" s="2">
        <v>6.3500000000000001E-2</v>
      </c>
      <c r="Q39" s="2"/>
      <c r="R39">
        <v>4</v>
      </c>
    </row>
    <row r="40" spans="1:20" x14ac:dyDescent="0.25">
      <c r="B40" s="99"/>
      <c r="D40" s="8" t="str">
        <f t="shared" ref="D40" si="44">ROUNDDOWN(E40,0)&amp;"' - "&amp;TEXT(ROUNDUP(MOD(E40,1)*12,0),"0 #/##")&amp;CHAR(34)</f>
        <v>7' - 11"</v>
      </c>
      <c r="E40" s="2">
        <v>7.9160000000000004</v>
      </c>
      <c r="H40" s="8" t="str">
        <f t="shared" ref="H40" si="45">ROUNDDOWN(M40,0)&amp;"' - "&amp;TEXT(ROUNDUP(MOD(M40,1)*12,0),"0 #/##")&amp;CHAR(34)</f>
        <v>4' - 7"</v>
      </c>
      <c r="I40" s="8" t="str">
        <f t="shared" ref="I40" si="46">ROUNDDOWN(N40,0)&amp;"' - "&amp;TEXT(ROUNDUP(MOD(N40,1)*12,0),"0 #/##")&amp;CHAR(34)</f>
        <v>3' - 6"</v>
      </c>
      <c r="J40" s="8"/>
      <c r="M40" s="2">
        <f>4.647-1/12</f>
        <v>4.5636666666666672</v>
      </c>
      <c r="N40" s="2">
        <f>1/12+3.413</f>
        <v>3.4963333333333333</v>
      </c>
      <c r="O40" s="2"/>
      <c r="R40">
        <v>4</v>
      </c>
    </row>
    <row r="41" spans="1:20" x14ac:dyDescent="0.25">
      <c r="A41" t="s">
        <v>236</v>
      </c>
      <c r="B41" s="99" t="s">
        <v>266</v>
      </c>
      <c r="C41" s="81" t="s">
        <v>230</v>
      </c>
      <c r="D41" s="8" t="str">
        <f>ROUNDDOWN(E41,0)&amp;"' - "&amp;TEXT(ROUNDUP(MOD(E41,1)*12,0),"0 #/##")&amp;CHAR(34)&amp;" TO"</f>
        <v>3' - 5" TO</v>
      </c>
      <c r="E41" s="2">
        <v>3.4159999999999999</v>
      </c>
      <c r="F41" s="2">
        <f>ROUNDUP(AVERAGE(E42,E41)*$V$7*9,0)</f>
        <v>23</v>
      </c>
      <c r="G41" s="81">
        <v>1</v>
      </c>
      <c r="H41" s="8" t="str">
        <f>ROUNDDOWN(M41,0)&amp;"' - "&amp;TEXT(ROUNDUP(MOD(M41,1)*12,0),"0 #/##")&amp;CHAR(34)&amp;" TO"</f>
        <v>0' - 8" TO</v>
      </c>
      <c r="I41" s="8" t="str">
        <f t="shared" ref="I41" si="47">ROUNDDOWN(N41,0)&amp;"' - "&amp;TEXT(ROUNDUP(MOD(N41,1)*12,0),"0 #/##")&amp;CHAR(34)&amp;" TO"</f>
        <v>3' - 0" TO</v>
      </c>
      <c r="J41" s="8"/>
      <c r="K41" s="8" t="str">
        <f>ROUNDDOWN(P41,0)&amp;"' - "&amp;TEXT(ROUNDUP(MOD(P41,1)*12,0),"0 #/##")&amp;CHAR(34)&amp;" (-)"</f>
        <v>0' - 1" (-)</v>
      </c>
      <c r="L41" s="8"/>
      <c r="M41" s="2">
        <v>0.66600000000000004</v>
      </c>
      <c r="N41" s="2">
        <f>ROUNDUP(1/12+2.8405,0)</f>
        <v>3</v>
      </c>
      <c r="O41" s="2"/>
      <c r="P41" s="2">
        <v>6.3530000000000003E-2</v>
      </c>
      <c r="Q41" s="2"/>
      <c r="R41">
        <v>4</v>
      </c>
    </row>
    <row r="42" spans="1:20" x14ac:dyDescent="0.25">
      <c r="B42" s="99"/>
      <c r="D42" s="8" t="str">
        <f>ROUNDDOWN(E42,0)&amp;"' - "&amp;TEXT(ROUNDUP(MOD(E42,1)*12,0),"0 #/##")&amp;CHAR(34)</f>
        <v>4' - 0"</v>
      </c>
      <c r="E42" s="2">
        <v>4</v>
      </c>
      <c r="H42" s="8" t="str">
        <f>ROUNDDOWN(M42,0)&amp;"' - "&amp;TEXT(ROUNDUP(MOD(M42,1)*12,0),"0 #/##")&amp;CHAR(34)</f>
        <v>0' - 8"</v>
      </c>
      <c r="I42" s="8" t="str">
        <f>ROUNDDOWN(N42,0)&amp;"' - "&amp;TEXT(ROUNDUP(MOD(N42,1)*12,0),"0 #/##")&amp;CHAR(34)</f>
        <v>3' - 6"</v>
      </c>
      <c r="J42" s="8"/>
      <c r="M42" s="2">
        <v>0.66600000000000004</v>
      </c>
      <c r="N42" s="2">
        <f>1/12+3.413</f>
        <v>3.4963333333333333</v>
      </c>
      <c r="O42" s="2"/>
      <c r="R42">
        <v>4</v>
      </c>
    </row>
    <row r="43" spans="1:20" x14ac:dyDescent="0.25">
      <c r="A43" t="s">
        <v>246</v>
      </c>
      <c r="B43" s="99" t="s">
        <v>226</v>
      </c>
      <c r="C43" s="81">
        <v>2</v>
      </c>
      <c r="D43" s="8" t="str">
        <f t="shared" ref="D43:D44" si="48">ROUNDDOWN(E43,0)&amp;"' - "&amp;TEXT(ROUNDUP(MOD(E43,1)*12,0),"0 #/##")&amp;CHAR(34)</f>
        <v>7' - 4"</v>
      </c>
      <c r="E43" s="2">
        <v>7.3330000000000002</v>
      </c>
      <c r="F43" s="2">
        <f t="shared" ref="F43:F44" si="49">ROUNDUP(E43*$V$7*C43,0)</f>
        <v>10</v>
      </c>
      <c r="G43" s="81">
        <v>1</v>
      </c>
      <c r="H43" s="8" t="str">
        <f t="shared" ref="H43:H44" si="50">ROUNDDOWN(M43,0)&amp;"' - "&amp;TEXT(ROUNDUP(MOD(M43,1)*12,0),"0 #/##")&amp;CHAR(34)</f>
        <v>4' - 7"</v>
      </c>
      <c r="I43" s="8" t="str">
        <f t="shared" ref="I43:I44" si="51">ROUNDDOWN(N43,0)&amp;"' - "&amp;TEXT(ROUNDUP(MOD(N43,1)*12,0),"0 #/##")&amp;CHAR(34)</f>
        <v>2' - 11"</v>
      </c>
      <c r="J43" s="8"/>
      <c r="M43" s="2">
        <f>4.644-1/12</f>
        <v>4.5606666666666671</v>
      </c>
      <c r="N43" s="2">
        <f>1/12+2.7955</f>
        <v>2.8788333333333336</v>
      </c>
      <c r="O43" s="2"/>
      <c r="R43">
        <v>4</v>
      </c>
    </row>
    <row r="44" spans="1:20" x14ac:dyDescent="0.25">
      <c r="A44" t="s">
        <v>247</v>
      </c>
      <c r="B44" s="99" t="s">
        <v>267</v>
      </c>
      <c r="C44" s="81">
        <v>2</v>
      </c>
      <c r="D44" s="8" t="str">
        <f t="shared" si="48"/>
        <v>3' - 4"</v>
      </c>
      <c r="E44" s="2">
        <v>3.3330000000000002</v>
      </c>
      <c r="F44" s="2">
        <f t="shared" si="49"/>
        <v>5</v>
      </c>
      <c r="G44" s="81">
        <v>1</v>
      </c>
      <c r="H44" s="8" t="str">
        <f t="shared" si="50"/>
        <v>0' - 8"</v>
      </c>
      <c r="I44" s="8" t="str">
        <f t="shared" si="51"/>
        <v>2' - 11"</v>
      </c>
      <c r="J44" s="8"/>
      <c r="M44" s="2">
        <v>0.66600000000000004</v>
      </c>
      <c r="N44" s="2">
        <f>1/12+2.7955</f>
        <v>2.8788333333333336</v>
      </c>
      <c r="O44" s="2"/>
      <c r="R44">
        <v>4</v>
      </c>
    </row>
    <row r="45" spans="1:20" x14ac:dyDescent="0.25">
      <c r="A45" t="s">
        <v>238</v>
      </c>
      <c r="B45" s="99" t="s">
        <v>248</v>
      </c>
      <c r="C45" s="81" t="s">
        <v>181</v>
      </c>
      <c r="D45" s="8" t="str">
        <f>ROUNDDOWN(E45,0)&amp;"' - "&amp;TEXT(ROUNDUP(MOD(E45,1)*12,0),"0 #/##")&amp;CHAR(34)&amp;" TO"</f>
        <v>7' - 5" TO</v>
      </c>
      <c r="E45" s="2">
        <v>7.4160000000000004</v>
      </c>
      <c r="F45" s="2">
        <f>ROUNDUP(AVERAGE(E46,E45)*$V$7*5,0)</f>
        <v>27</v>
      </c>
      <c r="G45" s="81">
        <v>1</v>
      </c>
      <c r="H45" s="8" t="str">
        <f>ROUNDDOWN(M45,0)&amp;"' - "&amp;TEXT(ROUNDUP(MOD(M45,1)*12,0),"0 #/##")&amp;CHAR(34)&amp;" TO"</f>
        <v>4' - 8" TO</v>
      </c>
      <c r="I45" s="8" t="str">
        <f t="shared" ref="I45" si="52">ROUNDDOWN(N45,0)&amp;"' - "&amp;TEXT(ROUNDUP(MOD(N45,1)*12,0),"0 #/##")&amp;CHAR(34)&amp;" TO"</f>
        <v>2' - 11" TO</v>
      </c>
      <c r="J45" s="8"/>
      <c r="K45" s="8" t="str">
        <f>ROUNDDOWN(P45,0)&amp;"' - "&amp;TEXT(ROUNDUP(MOD(P45,1)*12,0),"0 #/##")&amp;CHAR(34)&amp;""</f>
        <v>0' - 3"</v>
      </c>
      <c r="L45" s="8" t="str">
        <f>ROUNDDOWN(Q45,0)&amp;"' - "&amp;TEXT(ROUNDUP(MOD(Q45,1)*12,1),"0 #/#")&amp;CHAR(34)&amp;""</f>
        <v>0' - 0 1/2"</v>
      </c>
      <c r="M45" s="2">
        <f>4.701-1/12</f>
        <v>4.6176666666666666</v>
      </c>
      <c r="N45" s="2">
        <f>1/12+2.7815</f>
        <v>2.8648333333333333</v>
      </c>
      <c r="O45" s="2"/>
      <c r="P45" s="2">
        <f>ROUNDDOWN((M46-M45)/4,2)</f>
        <v>0.25</v>
      </c>
      <c r="Q45">
        <f>ROUNDDOWN((N45-N46)/4,2)</f>
        <v>0.04</v>
      </c>
      <c r="R45">
        <v>4</v>
      </c>
    </row>
    <row r="46" spans="1:20" x14ac:dyDescent="0.25">
      <c r="B46" s="99"/>
      <c r="D46" s="8" t="str">
        <f t="shared" ref="D46" si="53">ROUNDDOWN(E46,0)&amp;"' - "&amp;TEXT(ROUNDUP(MOD(E46,1)*12,0),"0 #/##")&amp;CHAR(34)</f>
        <v>8' - 2"</v>
      </c>
      <c r="E46" s="2">
        <v>8.1660000000000004</v>
      </c>
      <c r="H46" s="8" t="str">
        <f t="shared" ref="H46" si="54">ROUNDDOWN(M46,0)&amp;"' - "&amp;TEXT(ROUNDUP(MOD(M46,1)*12,0),"0 #/##")&amp;CHAR(34)</f>
        <v>5' - 8"</v>
      </c>
      <c r="I46" s="8" t="str">
        <f t="shared" ref="I46" si="55">ROUNDDOWN(N46,0)&amp;"' - "&amp;TEXT(ROUNDUP(MOD(N46,1)*12,0),"0 #/##")&amp;CHAR(34)</f>
        <v>2' - 9"</v>
      </c>
      <c r="J46" s="8"/>
      <c r="L46" s="8"/>
      <c r="M46" s="2">
        <f>5.706-1/12</f>
        <v>5.6226666666666674</v>
      </c>
      <c r="N46" s="2">
        <f>1/12+2.584</f>
        <v>2.6673333333333336</v>
      </c>
      <c r="O46" s="2"/>
      <c r="R46">
        <v>4</v>
      </c>
    </row>
    <row r="47" spans="1:20" x14ac:dyDescent="0.25">
      <c r="A47" t="s">
        <v>239</v>
      </c>
      <c r="B47" s="99" t="s">
        <v>268</v>
      </c>
      <c r="C47" s="81" t="s">
        <v>181</v>
      </c>
      <c r="D47" s="8" t="str">
        <f>ROUNDDOWN(E47,0)&amp;"' - "&amp;TEXT(ROUNDUP(MOD(E47,1)*12,0),"0 #/##")&amp;CHAR(34)&amp;" TO"</f>
        <v>3' - 4" TO</v>
      </c>
      <c r="E47" s="2">
        <v>3.3330000000000002</v>
      </c>
      <c r="F47" s="2">
        <f>ROUNDUP(AVERAGE(E48,E47)*$V$7*5,0)</f>
        <v>11</v>
      </c>
      <c r="G47" s="81">
        <v>1</v>
      </c>
      <c r="H47" s="8" t="str">
        <f>ROUNDDOWN(M47,0)&amp;"' - "&amp;TEXT(ROUNDUP(MOD(M47,1)*12,0),"0 #/##")&amp;CHAR(34)&amp;" TO"</f>
        <v>0' - 8" TO</v>
      </c>
      <c r="I47" s="8" t="str">
        <f t="shared" ref="I47" si="56">ROUNDDOWN(N47,0)&amp;"' - "&amp;TEXT(ROUNDUP(MOD(N47,1)*12,0),"0 #/##")&amp;CHAR(34)&amp;" TO"</f>
        <v>2' - 11" TO</v>
      </c>
      <c r="J47" s="8"/>
      <c r="K47" s="8"/>
      <c r="L47" s="8" t="str">
        <f>ROUNDDOWN(Q47,0)&amp;"' - "&amp;TEXT(ROUNDUP(MOD(Q47,1)*12,1),"0 #/#")&amp;CHAR(34)&amp;""</f>
        <v>0' - 0 1/2"</v>
      </c>
      <c r="M47" s="2">
        <v>0.66600000000000004</v>
      </c>
      <c r="N47" s="2">
        <f>1/12+2.7815</f>
        <v>2.8648333333333333</v>
      </c>
      <c r="O47" s="2"/>
      <c r="P47" s="2"/>
      <c r="Q47">
        <f>ROUNDDOWN((N47-N48)/4,2)</f>
        <v>0.04</v>
      </c>
      <c r="R47">
        <v>4</v>
      </c>
    </row>
    <row r="48" spans="1:20" x14ac:dyDescent="0.25">
      <c r="B48" s="99"/>
      <c r="D48" s="8" t="str">
        <f t="shared" ref="D48" si="57">ROUNDDOWN(E48,0)&amp;"' - "&amp;TEXT(ROUNDUP(MOD(E48,1)*12,0),"0 #/##")&amp;CHAR(34)</f>
        <v>3' - 2"</v>
      </c>
      <c r="E48" s="2">
        <v>3.1659999999999999</v>
      </c>
      <c r="H48" s="8" t="str">
        <f t="shared" ref="H48" si="58">ROUNDDOWN(M48,0)&amp;"' - "&amp;TEXT(ROUNDUP(MOD(M48,1)*12,0),"0 #/##")&amp;CHAR(34)</f>
        <v>0' - 8"</v>
      </c>
      <c r="I48" s="8" t="str">
        <f t="shared" ref="I48" si="59">ROUNDDOWN(N48,0)&amp;"' - "&amp;TEXT(ROUNDUP(MOD(N48,1)*12,0),"0 #/##")&amp;CHAR(34)</f>
        <v>2' - 9"</v>
      </c>
      <c r="J48" s="8"/>
      <c r="L48" s="8"/>
      <c r="M48" s="2">
        <v>0.66600000000000004</v>
      </c>
      <c r="N48" s="2">
        <f>1/12+2.584</f>
        <v>2.6673333333333336</v>
      </c>
      <c r="O48" s="2"/>
      <c r="R48">
        <v>4</v>
      </c>
    </row>
    <row r="49" spans="1:18" x14ac:dyDescent="0.25">
      <c r="A49" t="s">
        <v>240</v>
      </c>
      <c r="B49" s="99" t="s">
        <v>249</v>
      </c>
      <c r="C49" s="81" t="s">
        <v>229</v>
      </c>
      <c r="D49" s="8" t="str">
        <f>ROUNDDOWN(E49,0)&amp;"' - "&amp;TEXT(ROUNDUP(MOD(E49,1)*12,0),"0 #/##")&amp;CHAR(34)&amp;" TO"</f>
        <v>8' - 10" TO</v>
      </c>
      <c r="E49" s="2">
        <v>8.8330000000000002</v>
      </c>
      <c r="F49" s="2">
        <f>ROUNDUP(AVERAGE(E50,E49)*$V$7*8,0)</f>
        <v>46</v>
      </c>
      <c r="G49" s="81">
        <v>1</v>
      </c>
      <c r="H49" s="8" t="str">
        <f>ROUNDDOWN(M49,0)&amp;"' - "&amp;TEXT(ROUNDUP(MOD(M49,1)*12,0),"0 #/##")&amp;CHAR(34)&amp;" TO"</f>
        <v>5' - 10" TO</v>
      </c>
      <c r="I49" s="8" t="str">
        <f t="shared" ref="I49" si="60">ROUNDDOWN(N49,0)&amp;"' - "&amp;TEXT(ROUNDUP(MOD(N49,1)*12,0),"0 #/##")&amp;CHAR(34)&amp;" TO"</f>
        <v>2' - 7" TO</v>
      </c>
      <c r="J49" s="8"/>
      <c r="K49" s="8" t="str">
        <f>ROUNDDOWN(P49,0)&amp;"' - "&amp;TEXT(ROUNDUP(MOD(P49,1)*12,1),"0 #/#")&amp;CHAR(34)&amp;""</f>
        <v>0' - 1 1/2"</v>
      </c>
      <c r="L49" s="8" t="str">
        <f>ROUNDDOWN(Q49,0)&amp;"' - "&amp;TEXT(ROUNDUP(MOD(Q49,1)*12,0),"0 #/##")&amp;CHAR(34)&amp;" (-)"</f>
        <v>0' - 2" (-)</v>
      </c>
      <c r="M49" s="2">
        <f>5.906-1/12</f>
        <v>5.8226666666666667</v>
      </c>
      <c r="N49" s="2">
        <f>1/12+2.495</f>
        <v>2.5783333333333336</v>
      </c>
      <c r="O49" s="2"/>
      <c r="P49" s="2">
        <f>(M50-M49)/7</f>
        <v>0.12400000000000004</v>
      </c>
      <c r="Q49">
        <f>(N49-N50)/7</f>
        <v>0.13421428571428576</v>
      </c>
      <c r="R49">
        <v>4</v>
      </c>
    </row>
    <row r="50" spans="1:18" x14ac:dyDescent="0.25">
      <c r="B50" s="99"/>
      <c r="D50" s="8" t="str">
        <f t="shared" ref="D50" si="61">ROUNDDOWN(E50,0)&amp;"' - "&amp;TEXT(ROUNDUP(MOD(E50,1)*12,0),"0 #/##")&amp;CHAR(34)</f>
        <v>8' - 3"</v>
      </c>
      <c r="E50" s="2">
        <v>8.25</v>
      </c>
      <c r="H50" s="8" t="str">
        <f t="shared" ref="H50" si="62">ROUNDDOWN(M50,0)&amp;"' - "&amp;TEXT(ROUNDUP(MOD(M50,1)*12,0),"0 #/##")&amp;CHAR(34)</f>
        <v>6' - 9"</v>
      </c>
      <c r="I50" s="8" t="str">
        <f t="shared" ref="I50" si="63">ROUNDDOWN(N50,0)&amp;"' - "&amp;TEXT(ROUNDUP(MOD(N50,1)*12,0),"0 #/##")&amp;CHAR(34)</f>
        <v>1' - 8"</v>
      </c>
      <c r="J50" s="8"/>
      <c r="L50" s="8"/>
      <c r="M50" s="2">
        <f>6.774-1/12</f>
        <v>6.690666666666667</v>
      </c>
      <c r="N50" s="2">
        <f>1/12+1.5555</f>
        <v>1.6388333333333334</v>
      </c>
      <c r="O50" s="2"/>
      <c r="R50">
        <v>4</v>
      </c>
    </row>
    <row r="51" spans="1:18" x14ac:dyDescent="0.25">
      <c r="A51" t="s">
        <v>241</v>
      </c>
      <c r="B51" s="99" t="s">
        <v>269</v>
      </c>
      <c r="C51" s="81" t="s">
        <v>229</v>
      </c>
      <c r="D51" s="8" t="str">
        <f>ROUNDDOWN(E51,0)&amp;"' - "&amp;TEXT(ROUNDUP(MOD(E51,1)*12,0),"0 #/##")&amp;CHAR(34)&amp;" TO"</f>
        <v>3' - 1" TO</v>
      </c>
      <c r="E51" s="2">
        <v>3.0830000000000002</v>
      </c>
      <c r="F51" s="2">
        <f>ROUNDUP(AVERAGE(E52,E51)*$V$7*8,0)</f>
        <v>14</v>
      </c>
      <c r="G51" s="81">
        <v>1</v>
      </c>
      <c r="H51" s="8" t="str">
        <f>ROUNDDOWN(M51,0)&amp;"' - "&amp;TEXT(ROUNDUP(MOD(M51,1)*12,0),"0 #/##")&amp;CHAR(34)&amp;" TO"</f>
        <v>0' - 8" TO</v>
      </c>
      <c r="I51" s="8" t="str">
        <f t="shared" ref="I51" si="64">ROUNDDOWN(N51,0)&amp;"' - "&amp;TEXT(ROUNDUP(MOD(N51,1)*12,0),"0 #/##")&amp;CHAR(34)&amp;" TO"</f>
        <v>2' - 7" TO</v>
      </c>
      <c r="J51" s="8"/>
      <c r="K51" s="8"/>
      <c r="L51" s="8" t="str">
        <f>ROUNDDOWN(Q51,0)&amp;"' - "&amp;TEXT(ROUNDUP(MOD(Q51,1)*12,0),"0 #/##")&amp;CHAR(34)&amp;" (-)"</f>
        <v>0' - 2" (-)</v>
      </c>
      <c r="M51" s="2">
        <v>0.66600000000000004</v>
      </c>
      <c r="N51" s="2">
        <f>1/12+2.495</f>
        <v>2.5783333333333336</v>
      </c>
      <c r="O51" s="2"/>
      <c r="P51" s="2"/>
      <c r="Q51">
        <f>(N51-N52)/7</f>
        <v>0.13421428571428576</v>
      </c>
      <c r="R51">
        <v>4</v>
      </c>
    </row>
    <row r="52" spans="1:18" x14ac:dyDescent="0.25">
      <c r="B52" s="99"/>
      <c r="D52" s="8" t="str">
        <f t="shared" ref="D52" si="65">ROUNDDOWN(E52,0)&amp;"' - "&amp;TEXT(ROUNDUP(MOD(E52,1)*12,0),"0 #/##")&amp;CHAR(34)</f>
        <v>2' - 1"</v>
      </c>
      <c r="E52" s="2">
        <v>2.0830000000000002</v>
      </c>
      <c r="H52" s="8" t="str">
        <f t="shared" ref="H52" si="66">ROUNDDOWN(M52,0)&amp;"' - "&amp;TEXT(ROUNDUP(MOD(M52,1)*12,0),"0 #/##")&amp;CHAR(34)</f>
        <v>0' - 8"</v>
      </c>
      <c r="I52" s="8" t="str">
        <f t="shared" ref="I52" si="67">ROUNDDOWN(N52,0)&amp;"' - "&amp;TEXT(ROUNDUP(MOD(N52,1)*12,0),"0 #/##")&amp;CHAR(34)</f>
        <v>1' - 8"</v>
      </c>
      <c r="J52" s="8"/>
      <c r="L52" s="8"/>
      <c r="M52" s="2">
        <v>0.66600000000000004</v>
      </c>
      <c r="N52" s="2">
        <f>1/12+1.5555</f>
        <v>1.6388333333333334</v>
      </c>
      <c r="O52" s="2"/>
      <c r="R52">
        <v>4</v>
      </c>
    </row>
    <row r="53" spans="1:18" x14ac:dyDescent="0.25">
      <c r="A53" t="s">
        <v>242</v>
      </c>
      <c r="B53" s="99" t="s">
        <v>253</v>
      </c>
      <c r="C53" s="81" t="s">
        <v>230</v>
      </c>
      <c r="D53" s="8" t="str">
        <f>ROUNDDOWN(E53,0)&amp;"' - "&amp;TEXT(ROUNDUP(MOD(E53,1)*12,0),"0 #/##")&amp;CHAR(34)&amp;" TO"</f>
        <v>9' - 7" TO</v>
      </c>
      <c r="E53" s="2">
        <v>9.5830000000000002</v>
      </c>
      <c r="F53" s="2">
        <f>ROUNDUP(AVERAGE(E54,E53)*$V$7*9,0)</f>
        <v>54</v>
      </c>
      <c r="G53" s="81">
        <v>1</v>
      </c>
      <c r="H53" s="8" t="str">
        <f>ROUNDDOWN(M53,0)&amp;"' - "&amp;TEXT(ROUNDUP(MOD(M53,1)*12,0),"0 #/##")&amp;CHAR(34)&amp;" TO"</f>
        <v>6' - 10" TO</v>
      </c>
      <c r="I53" s="8" t="str">
        <f t="shared" ref="I53" si="68">ROUNDDOWN(N53,0)&amp;"' - "&amp;TEXT(ROUNDUP(MOD(N53,1)*12,0),"0 #/##")&amp;CHAR(34)&amp;" TO"</f>
        <v>3' - 0" TO</v>
      </c>
      <c r="J53" s="8"/>
      <c r="K53" s="8" t="s">
        <v>252</v>
      </c>
      <c r="L53" s="8" t="str">
        <f>ROUNDDOWN(Q53,0)&amp;"' - "&amp;TEXT(ROUNDUP(MOD(Q53,1)*12,0),"0 #/#")&amp;CHAR(34)&amp;" (-)"</f>
        <v>0' - 4" (-)</v>
      </c>
      <c r="M53" s="2">
        <f>6.834-1/12</f>
        <v>6.7506666666666666</v>
      </c>
      <c r="N53" s="2">
        <f>ROUNDUP(1/12+2.854,0)</f>
        <v>3</v>
      </c>
      <c r="O53" s="2"/>
      <c r="P53" s="2">
        <f>(M54-M53)/8</f>
        <v>9.925000000000006E-2</v>
      </c>
      <c r="Q53">
        <f>(N53-N54)/8</f>
        <v>0.2972083333333333</v>
      </c>
      <c r="R53">
        <v>4</v>
      </c>
    </row>
    <row r="54" spans="1:18" x14ac:dyDescent="0.25">
      <c r="B54" s="99"/>
      <c r="D54" s="8" t="str">
        <f t="shared" ref="D54" si="69">ROUNDDOWN(E54,0)&amp;"' - "&amp;TEXT(ROUNDUP(MOD(E54,1)*12,0),"0 #/##")&amp;CHAR(34)</f>
        <v>8' - 1"</v>
      </c>
      <c r="E54" s="2">
        <v>8.0830000000000002</v>
      </c>
      <c r="H54" s="8" t="str">
        <f t="shared" ref="H54" si="70">ROUNDDOWN(M54,0)&amp;"' - "&amp;TEXT(ROUNDUP(MOD(M54,1)*12,0),"0 #/##")&amp;CHAR(34)</f>
        <v>7' - 7"</v>
      </c>
      <c r="I54" s="8" t="str">
        <f t="shared" ref="I54" si="71">ROUNDDOWN(N54,0)&amp;"' - "&amp;TEXT(ROUNDUP(MOD(N54,1)*12,0),"0 #/##")&amp;CHAR(34)</f>
        <v>0' - 8"</v>
      </c>
      <c r="J54" s="8"/>
      <c r="L54" s="8"/>
      <c r="M54" s="2">
        <f>7.628-1/12</f>
        <v>7.5446666666666671</v>
      </c>
      <c r="N54" s="2">
        <f>1/12+0.539</f>
        <v>0.6223333333333334</v>
      </c>
      <c r="O54" s="2"/>
      <c r="R54">
        <v>4</v>
      </c>
    </row>
    <row r="55" spans="1:18" x14ac:dyDescent="0.25">
      <c r="A55" t="s">
        <v>243</v>
      </c>
      <c r="B55" s="99" t="s">
        <v>270</v>
      </c>
      <c r="C55" s="81" t="s">
        <v>230</v>
      </c>
      <c r="D55" s="8" t="str">
        <f>ROUNDDOWN(E55,0)&amp;"' - "&amp;TEXT(ROUNDUP(MOD(E55,1)*12,0),"0 #/##")&amp;CHAR(34)&amp;" TO"</f>
        <v>3' - 5" TO</v>
      </c>
      <c r="E55" s="2">
        <v>3.4159999999999999</v>
      </c>
      <c r="F55" s="2">
        <f>ROUNDUP(AVERAGE(E56,E55)*$V$7*9,0)</f>
        <v>14</v>
      </c>
      <c r="G55" s="81">
        <v>1</v>
      </c>
      <c r="H55" s="8" t="str">
        <f>ROUNDDOWN(M55,0)&amp;"' - "&amp;TEXT(ROUNDUP(MOD(M55,1)*12,0),"0 #/##")&amp;CHAR(34)&amp;" TO"</f>
        <v>0' - 8" TO</v>
      </c>
      <c r="I55" s="8" t="str">
        <f t="shared" ref="I55" si="72">ROUNDDOWN(N55,0)&amp;"' - "&amp;TEXT(ROUNDUP(MOD(N55,1)*12,0),"0 #/##")&amp;CHAR(34)&amp;" TO"</f>
        <v>3' - 0" TO</v>
      </c>
      <c r="J55" s="8"/>
      <c r="K55" s="8"/>
      <c r="L55" s="8" t="str">
        <f>ROUNDDOWN(Q55,0)&amp;"' - "&amp;TEXT(ROUNDUP(MOD(Q55,1)*12,0),"0 #/#")&amp;CHAR(34)&amp;" (-)"</f>
        <v>0' - 4" (-)</v>
      </c>
      <c r="M55" s="2">
        <v>0.66600000000000004</v>
      </c>
      <c r="N55" s="2">
        <f>ROUNDUP(1/12+2.854,0)</f>
        <v>3</v>
      </c>
      <c r="O55" s="2"/>
      <c r="P55" s="2"/>
      <c r="Q55">
        <f>(N55-N56)/8</f>
        <v>0.2972083333333333</v>
      </c>
      <c r="R55">
        <v>4</v>
      </c>
    </row>
    <row r="56" spans="1:18" x14ac:dyDescent="0.25">
      <c r="B56" s="99"/>
      <c r="D56" s="8" t="str">
        <f t="shared" ref="D56" si="73">ROUNDDOWN(E56,0)&amp;"' - "&amp;TEXT(ROUNDUP(MOD(E56,1)*12,0),"0 #/##")&amp;CHAR(34)</f>
        <v>1' - 1"</v>
      </c>
      <c r="E56" s="2">
        <v>1.083</v>
      </c>
      <c r="H56" s="8" t="str">
        <f t="shared" ref="H56" si="74">ROUNDDOWN(M56,0)&amp;"' - "&amp;TEXT(ROUNDUP(MOD(M56,1)*12,0),"0 #/##")&amp;CHAR(34)</f>
        <v>0' - 8"</v>
      </c>
      <c r="I56" s="8" t="str">
        <f t="shared" ref="I56" si="75">ROUNDDOWN(N56,0)&amp;"' - "&amp;TEXT(ROUNDUP(MOD(N56,1)*12,0),"0 #/##")&amp;CHAR(34)</f>
        <v>0' - 8"</v>
      </c>
      <c r="J56" s="8"/>
      <c r="L56" s="8"/>
      <c r="M56" s="2">
        <v>0.66600000000000004</v>
      </c>
      <c r="N56" s="2">
        <f>1/12+0.539</f>
        <v>0.6223333333333334</v>
      </c>
      <c r="O56" s="2"/>
      <c r="R56">
        <v>4</v>
      </c>
    </row>
    <row r="57" spans="1:18" x14ac:dyDescent="0.25">
      <c r="C57" s="82"/>
      <c r="D57" s="8"/>
      <c r="E57" s="2"/>
      <c r="F57" s="2"/>
      <c r="H57" s="8"/>
      <c r="I57" s="8"/>
      <c r="J57" s="8"/>
      <c r="K57" s="8"/>
      <c r="L57" s="8"/>
      <c r="M57" s="2"/>
      <c r="N57" s="2"/>
      <c r="O57" s="2"/>
      <c r="P57" s="2"/>
      <c r="Q57" s="2"/>
    </row>
    <row r="58" spans="1:18" x14ac:dyDescent="0.25">
      <c r="C58" s="82"/>
      <c r="D58" s="8"/>
      <c r="E58" s="2"/>
      <c r="H58" s="8"/>
      <c r="I58" s="8"/>
      <c r="J58" s="8"/>
      <c r="M58" s="2"/>
      <c r="N58" s="2"/>
      <c r="O58" s="2"/>
    </row>
  </sheetData>
  <mergeCells count="18">
    <mergeCell ref="AD16:AG16"/>
    <mergeCell ref="AD23:AG23"/>
    <mergeCell ref="Y6:AB6"/>
    <mergeCell ref="Y11:AB11"/>
    <mergeCell ref="Y16:AB16"/>
    <mergeCell ref="Y23:AB23"/>
    <mergeCell ref="AN16:AQ16"/>
    <mergeCell ref="AN23:AQ23"/>
    <mergeCell ref="AI6:AL6"/>
    <mergeCell ref="AI11:AL11"/>
    <mergeCell ref="AI16:AL16"/>
    <mergeCell ref="AI23:AL23"/>
    <mergeCell ref="H4:J4"/>
    <mergeCell ref="C10:C11"/>
    <mergeCell ref="AN6:AQ6"/>
    <mergeCell ref="AN11:AQ11"/>
    <mergeCell ref="AD6:AG6"/>
    <mergeCell ref="AD11:AG11"/>
  </mergeCells>
  <phoneticPr fontId="5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AD61B-75A9-48D2-8FCA-513CDC3AF9BB}">
  <dimension ref="A1:AP167"/>
  <sheetViews>
    <sheetView zoomScaleNormal="100" workbookViewId="0">
      <selection activeCell="J41" sqref="J41"/>
    </sheetView>
  </sheetViews>
  <sheetFormatPr defaultRowHeight="15" x14ac:dyDescent="0.25"/>
  <cols>
    <col min="2" max="2" width="11.42578125" bestFit="1" customWidth="1"/>
    <col min="3" max="3" width="12.5703125" style="5" customWidth="1"/>
    <col min="4" max="4" width="11.42578125" customWidth="1"/>
    <col min="5" max="5" width="11.7109375" customWidth="1"/>
    <col min="6" max="6" width="14.5703125" customWidth="1"/>
    <col min="7" max="7" width="11.5703125" customWidth="1"/>
    <col min="8" max="8" width="12" customWidth="1"/>
    <col min="9" max="9" width="12.28515625" customWidth="1"/>
    <col min="10" max="11" width="11.140625" customWidth="1"/>
    <col min="12" max="12" width="9.5703125" customWidth="1"/>
    <col min="13" max="13" width="11.5703125" customWidth="1"/>
    <col min="14" max="14" width="12.85546875" customWidth="1"/>
    <col min="15" max="15" width="14.140625" customWidth="1"/>
    <col min="16" max="16" width="12.140625" customWidth="1"/>
    <col min="17" max="18" width="11.7109375" customWidth="1"/>
    <col min="20" max="20" width="18.28515625" customWidth="1"/>
    <col min="21" max="21" width="16.28515625" customWidth="1"/>
    <col min="29" max="29" width="10.5703125" bestFit="1" customWidth="1"/>
    <col min="33" max="33" width="12.7109375" customWidth="1"/>
    <col min="34" max="34" width="9.42578125" customWidth="1"/>
  </cols>
  <sheetData>
    <row r="1" spans="1:42" x14ac:dyDescent="0.25">
      <c r="A1" s="9"/>
    </row>
    <row r="2" spans="1:42" x14ac:dyDescent="0.25">
      <c r="H2" s="138" t="s">
        <v>102</v>
      </c>
      <c r="I2" s="138"/>
      <c r="J2" s="138"/>
      <c r="K2" s="5"/>
      <c r="L2" t="s">
        <v>101</v>
      </c>
      <c r="X2" t="s">
        <v>122</v>
      </c>
    </row>
    <row r="3" spans="1:42" ht="27" customHeight="1" x14ac:dyDescent="0.25">
      <c r="A3" s="6"/>
      <c r="B3" s="3" t="s">
        <v>0</v>
      </c>
      <c r="C3" s="3" t="s">
        <v>2</v>
      </c>
      <c r="D3" s="3" t="s">
        <v>103</v>
      </c>
      <c r="E3" s="3" t="s">
        <v>12</v>
      </c>
      <c r="F3" s="3" t="s">
        <v>8</v>
      </c>
      <c r="G3" s="3" t="s">
        <v>1</v>
      </c>
      <c r="H3" s="3" t="s">
        <v>3</v>
      </c>
      <c r="I3" s="3" t="s">
        <v>4</v>
      </c>
      <c r="J3" s="3" t="s">
        <v>5</v>
      </c>
      <c r="K3" s="3" t="s">
        <v>114</v>
      </c>
      <c r="L3" s="3" t="s">
        <v>3</v>
      </c>
      <c r="M3" s="3" t="s">
        <v>4</v>
      </c>
      <c r="N3" s="3" t="s">
        <v>5</v>
      </c>
      <c r="O3" s="3" t="s">
        <v>114</v>
      </c>
      <c r="P3" s="3" t="s">
        <v>7</v>
      </c>
      <c r="Q3" s="3"/>
      <c r="R3" s="3"/>
      <c r="S3" s="3" t="s">
        <v>10</v>
      </c>
      <c r="T3" s="4" t="s">
        <v>11</v>
      </c>
      <c r="U3" s="1" t="s">
        <v>56</v>
      </c>
      <c r="X3" s="13"/>
      <c r="Y3" s="14" t="s">
        <v>70</v>
      </c>
      <c r="Z3" s="15"/>
      <c r="AA3" s="16"/>
      <c r="AB3" s="13"/>
      <c r="AC3" s="14" t="s">
        <v>72</v>
      </c>
      <c r="AD3" s="17"/>
      <c r="AE3" s="17"/>
      <c r="AF3" s="17"/>
      <c r="AG3" s="17"/>
      <c r="AH3" s="15"/>
      <c r="AI3" s="16"/>
      <c r="AJ3" s="13"/>
      <c r="AK3" s="14" t="s">
        <v>88</v>
      </c>
      <c r="AL3" s="15"/>
      <c r="AM3" s="16"/>
      <c r="AN3" s="13"/>
      <c r="AO3" s="14" t="s">
        <v>89</v>
      </c>
      <c r="AP3" s="15"/>
    </row>
    <row r="4" spans="1:42" x14ac:dyDescent="0.25">
      <c r="B4" t="s">
        <v>13</v>
      </c>
      <c r="C4" s="5">
        <v>28</v>
      </c>
      <c r="D4" s="8" t="str">
        <f>ROUNDDOWN(E4,0)&amp;"' - "&amp;TEXT(ROUNDUP(MOD(E4,1)*12,0),"0 #/##")&amp;CHAR(34)</f>
        <v>30' - 0"</v>
      </c>
      <c r="E4" s="2">
        <f>L4</f>
        <v>30</v>
      </c>
      <c r="F4" s="2">
        <f>ROUNDUP(E4*$T$6*C4,0)</f>
        <v>877</v>
      </c>
      <c r="G4" s="5" t="s">
        <v>9</v>
      </c>
      <c r="H4" s="8"/>
      <c r="I4" s="8"/>
      <c r="J4" s="8"/>
      <c r="K4" s="8"/>
      <c r="L4" s="2">
        <v>30</v>
      </c>
      <c r="M4" s="2"/>
      <c r="N4" s="2"/>
      <c r="O4" s="2"/>
      <c r="P4">
        <v>5</v>
      </c>
      <c r="S4">
        <v>3</v>
      </c>
      <c r="T4">
        <v>0.376</v>
      </c>
      <c r="U4" s="7">
        <f>0.375/12</f>
        <v>3.125E-2</v>
      </c>
      <c r="X4" s="18" t="s">
        <v>64</v>
      </c>
      <c r="Y4" s="19">
        <v>3</v>
      </c>
      <c r="Z4" s="20"/>
      <c r="AA4" s="16"/>
      <c r="AB4" s="18" t="s">
        <v>64</v>
      </c>
      <c r="AC4" s="19">
        <v>3</v>
      </c>
      <c r="AD4" s="16"/>
      <c r="AE4" s="21" t="s">
        <v>75</v>
      </c>
      <c r="AF4" s="19">
        <f>AC5-0.167-AC11</f>
        <v>5.2063178425819094</v>
      </c>
      <c r="AG4" s="16"/>
      <c r="AH4" s="22"/>
      <c r="AI4" s="16"/>
      <c r="AJ4" s="23" t="s">
        <v>64</v>
      </c>
      <c r="AK4" s="19">
        <v>3</v>
      </c>
      <c r="AL4" s="20"/>
      <c r="AM4" s="16"/>
      <c r="AN4" s="23" t="s">
        <v>64</v>
      </c>
      <c r="AO4" s="19">
        <v>3</v>
      </c>
      <c r="AP4" s="20"/>
    </row>
    <row r="5" spans="1:42" x14ac:dyDescent="0.25">
      <c r="B5" t="s">
        <v>14</v>
      </c>
      <c r="C5" s="5">
        <v>22</v>
      </c>
      <c r="D5" s="8" t="str">
        <f t="shared" ref="D5:D34" si="0">ROUNDDOWN(E5,0)&amp;"' - "&amp;TEXT(ROUNDUP(MOD(E5,1)*12,0),"0 #/##")&amp;CHAR(34)</f>
        <v>21' - 3"</v>
      </c>
      <c r="E5" s="2">
        <f>L5</f>
        <v>21.25</v>
      </c>
      <c r="F5" s="2">
        <f t="shared" ref="F5:F21" si="1">ROUNDUP(E5*$T$6*C5,0)</f>
        <v>488</v>
      </c>
      <c r="G5" s="5" t="s">
        <v>9</v>
      </c>
      <c r="H5" s="8"/>
      <c r="I5" s="8"/>
      <c r="J5" s="8"/>
      <c r="K5" s="8"/>
      <c r="L5" s="2">
        <v>21.25</v>
      </c>
      <c r="M5" s="2"/>
      <c r="N5" s="2"/>
      <c r="O5" s="2"/>
      <c r="P5">
        <v>5</v>
      </c>
      <c r="S5">
        <v>4</v>
      </c>
      <c r="T5">
        <v>0.66800000000000004</v>
      </c>
      <c r="U5" s="7">
        <f>0.5/12</f>
        <v>4.1666666666666664E-2</v>
      </c>
      <c r="X5" s="18" t="s">
        <v>65</v>
      </c>
      <c r="Y5" s="19">
        <f>26+((2+(7/8))/12)</f>
        <v>26.239583333333332</v>
      </c>
      <c r="Z5" s="20"/>
      <c r="AA5" s="16"/>
      <c r="AB5" s="18" t="s">
        <v>65</v>
      </c>
      <c r="AC5" s="19">
        <f>5+(5.75/12)</f>
        <v>5.479166666666667</v>
      </c>
      <c r="AD5" s="16"/>
      <c r="AE5" s="21" t="s">
        <v>76</v>
      </c>
      <c r="AF5" s="19">
        <f>AF4-AC14-AC15</f>
        <v>2.7383980961415939</v>
      </c>
      <c r="AG5" s="16"/>
      <c r="AH5" s="22"/>
      <c r="AI5" s="16"/>
      <c r="AJ5" s="23" t="s">
        <v>65</v>
      </c>
      <c r="AK5" s="19">
        <f>5+(5.75/12)</f>
        <v>5.479166666666667</v>
      </c>
      <c r="AL5" s="20"/>
      <c r="AM5" s="16"/>
      <c r="AN5" s="23" t="s">
        <v>65</v>
      </c>
      <c r="AO5" s="19">
        <f>5+(5.75/12)</f>
        <v>5.479166666666667</v>
      </c>
      <c r="AP5" s="20"/>
    </row>
    <row r="6" spans="1:42" x14ac:dyDescent="0.25">
      <c r="B6" t="s">
        <v>15</v>
      </c>
      <c r="C6" s="5">
        <v>10</v>
      </c>
      <c r="D6" s="8" t="str">
        <f t="shared" si="0"/>
        <v>28' - 5"</v>
      </c>
      <c r="E6" s="2">
        <v>28.416</v>
      </c>
      <c r="F6" s="2">
        <f t="shared" si="1"/>
        <v>297</v>
      </c>
      <c r="G6" s="5">
        <v>19</v>
      </c>
      <c r="H6" s="8" t="str">
        <f t="shared" ref="H6:H29" si="2">ROUNDDOWN(L6,0)&amp;"' - "&amp;TEXT(ROUNDUP(MOD(L6,1)*12,0),"0 #/##")&amp;CHAR(34)</f>
        <v>2' - 5"</v>
      </c>
      <c r="I6" s="8" t="str">
        <f t="shared" ref="I6:I29" si="3">ROUNDDOWN(M6,0)&amp;"' - "&amp;TEXT(ROUNDUP(MOD(M6,1)*12,0),"0 #/##")&amp;CHAR(34)</f>
        <v>18' - 5"</v>
      </c>
      <c r="J6" s="8" t="str">
        <f t="shared" ref="J6:J29" si="4">ROUNDDOWN(N6,0)&amp;"' - "&amp;TEXT(ROUNDUP(MOD(N6,1)*12,0),"0 #/##")&amp;CHAR(34)</f>
        <v>18' - 5"</v>
      </c>
      <c r="K6" s="8"/>
      <c r="L6" s="2">
        <f>Y15</f>
        <v>2.4166666666666665</v>
      </c>
      <c r="M6" s="2">
        <f>Y13*COS(Z8)</f>
        <v>18.361254056760401</v>
      </c>
      <c r="N6" s="2">
        <f>Y13*SIN(Z8)</f>
        <v>18.361254056760401</v>
      </c>
      <c r="O6" s="2"/>
      <c r="P6">
        <v>5</v>
      </c>
      <c r="S6">
        <v>5</v>
      </c>
      <c r="T6">
        <v>1.0429999999999999</v>
      </c>
      <c r="U6" s="7">
        <f>0.625/12</f>
        <v>5.2083333333333336E-2</v>
      </c>
      <c r="X6" s="18" t="s">
        <v>71</v>
      </c>
      <c r="Y6" s="19">
        <f>29/12</f>
        <v>2.4166666666666665</v>
      </c>
      <c r="Z6" s="20"/>
      <c r="AA6" s="16"/>
      <c r="AB6" s="18" t="s">
        <v>66</v>
      </c>
      <c r="AC6" s="19">
        <f>26+((2+(7/8))/12)</f>
        <v>26.239583333333332</v>
      </c>
      <c r="AD6" s="16"/>
      <c r="AE6" s="21" t="s">
        <v>77</v>
      </c>
      <c r="AF6" s="19">
        <f>AC6-0.167-AC11</f>
        <v>25.966734509248571</v>
      </c>
      <c r="AG6" s="16"/>
      <c r="AH6" s="22"/>
      <c r="AI6" s="16"/>
      <c r="AJ6" s="23" t="s">
        <v>66</v>
      </c>
      <c r="AK6" s="19">
        <f>((4+(5.125/12))/3.665)*9.126</f>
        <v>11.023618690313779</v>
      </c>
      <c r="AL6" s="20"/>
      <c r="AM6" s="16"/>
      <c r="AN6" s="23" t="s">
        <v>66</v>
      </c>
      <c r="AO6" s="19">
        <f>((4+(5.125/12))/3.665)*16.217</f>
        <v>19.589088790359252</v>
      </c>
      <c r="AP6" s="20"/>
    </row>
    <row r="7" spans="1:42" x14ac:dyDescent="0.25">
      <c r="B7" t="s">
        <v>16</v>
      </c>
      <c r="C7" s="5">
        <v>10</v>
      </c>
      <c r="D7" s="8" t="str">
        <f t="shared" si="0"/>
        <v>27' - 4"</v>
      </c>
      <c r="E7" s="2">
        <v>27.332999999999998</v>
      </c>
      <c r="F7" s="2">
        <f t="shared" si="1"/>
        <v>286</v>
      </c>
      <c r="G7" s="5">
        <v>19</v>
      </c>
      <c r="H7" s="8" t="str">
        <f t="shared" si="2"/>
        <v>2' - 5"</v>
      </c>
      <c r="I7" s="8" t="str">
        <f t="shared" si="3"/>
        <v>17' - 8"</v>
      </c>
      <c r="J7" s="8" t="str">
        <f t="shared" si="4"/>
        <v>17' - 8"</v>
      </c>
      <c r="K7" s="8"/>
      <c r="L7" s="2">
        <f>Y16</f>
        <v>2.4166666666666665</v>
      </c>
      <c r="M7" s="2">
        <f>Y14*COS(Z8)</f>
        <v>17.632267242901953</v>
      </c>
      <c r="N7" s="2">
        <f>Y14*SIN(Z8)</f>
        <v>17.632267242901953</v>
      </c>
      <c r="O7" s="2"/>
      <c r="P7">
        <v>5</v>
      </c>
      <c r="S7">
        <v>6</v>
      </c>
      <c r="T7">
        <v>1.502</v>
      </c>
      <c r="U7" s="7">
        <f>0.75/12</f>
        <v>6.25E-2</v>
      </c>
      <c r="X7" s="18" t="s">
        <v>57</v>
      </c>
      <c r="Y7" s="19">
        <f>0.167+U7+0.5*U6</f>
        <v>0.25554166666666667</v>
      </c>
      <c r="Z7" s="20"/>
      <c r="AA7" s="16"/>
      <c r="AB7" s="18" t="s">
        <v>85</v>
      </c>
      <c r="AC7" s="19">
        <v>2.492</v>
      </c>
      <c r="AD7" s="16"/>
      <c r="AE7" s="21" t="s">
        <v>78</v>
      </c>
      <c r="AF7" s="19">
        <f>AF6-AC14</f>
        <v>24.935791470298803</v>
      </c>
      <c r="AG7" s="16"/>
      <c r="AH7" s="22"/>
      <c r="AI7" s="16"/>
      <c r="AJ7" s="18" t="s">
        <v>57</v>
      </c>
      <c r="AK7" s="19">
        <f>0.167+U7+0.05*U6</f>
        <v>0.23210416666666667</v>
      </c>
      <c r="AL7" s="20"/>
      <c r="AM7" s="16"/>
      <c r="AN7" s="18" t="s">
        <v>57</v>
      </c>
      <c r="AO7" s="19">
        <f>0.167+U7+0.05*U6</f>
        <v>0.23210416666666667</v>
      </c>
      <c r="AP7" s="20"/>
    </row>
    <row r="8" spans="1:42" x14ac:dyDescent="0.25">
      <c r="B8" t="s">
        <v>17</v>
      </c>
      <c r="C8" s="5">
        <v>1</v>
      </c>
      <c r="D8" s="8" t="str">
        <f t="shared" si="0"/>
        <v>6' - 0"</v>
      </c>
      <c r="E8" s="2">
        <v>6</v>
      </c>
      <c r="F8" s="2">
        <f t="shared" si="1"/>
        <v>7</v>
      </c>
      <c r="G8" s="5">
        <v>19</v>
      </c>
      <c r="H8" s="8" t="str">
        <f t="shared" si="2"/>
        <v>5' - 1"</v>
      </c>
      <c r="I8" s="8" t="str">
        <f t="shared" si="3"/>
        <v>0' - 8"</v>
      </c>
      <c r="J8" s="8" t="str">
        <f t="shared" si="4"/>
        <v>0' - 8"</v>
      </c>
      <c r="K8" s="8"/>
      <c r="L8" s="2">
        <v>5.0830000000000002</v>
      </c>
      <c r="M8" s="2">
        <v>0.66600000000000004</v>
      </c>
      <c r="N8" s="2">
        <v>0.66600000000000004</v>
      </c>
      <c r="O8" s="2"/>
      <c r="P8">
        <v>5</v>
      </c>
      <c r="S8">
        <v>7</v>
      </c>
      <c r="T8">
        <v>2.044</v>
      </c>
      <c r="U8" s="7">
        <f>0.875/12</f>
        <v>7.2916666666666671E-2</v>
      </c>
      <c r="X8" s="18" t="s">
        <v>58</v>
      </c>
      <c r="Y8" s="19">
        <v>45</v>
      </c>
      <c r="Z8" s="20">
        <f>Y8*(PI()/180)</f>
        <v>0.78539816339744828</v>
      </c>
      <c r="AA8" s="16"/>
      <c r="AB8" s="18" t="s">
        <v>57</v>
      </c>
      <c r="AC8" s="19">
        <f>0.167+U7+0.5*U6</f>
        <v>0.25554166666666667</v>
      </c>
      <c r="AD8" s="16"/>
      <c r="AE8" s="21" t="s">
        <v>79</v>
      </c>
      <c r="AF8" s="19">
        <f>AH16+AC18</f>
        <v>10.213635396161987</v>
      </c>
      <c r="AG8" s="19">
        <f>AH15</f>
        <v>23.990134539249265</v>
      </c>
      <c r="AH8" s="20">
        <f>-(AF17+AC8)</f>
        <v>-2.492</v>
      </c>
      <c r="AI8" s="16"/>
      <c r="AJ8" s="18" t="s">
        <v>58</v>
      </c>
      <c r="AK8" s="19">
        <v>45</v>
      </c>
      <c r="AL8" s="20">
        <f>AK8*(PI()/180)</f>
        <v>0.78539816339744828</v>
      </c>
      <c r="AM8" s="16"/>
      <c r="AN8" s="18" t="s">
        <v>58</v>
      </c>
      <c r="AO8" s="19">
        <v>45</v>
      </c>
      <c r="AP8" s="20">
        <f>AO8*(PI()/180)</f>
        <v>0.78539816339744828</v>
      </c>
    </row>
    <row r="9" spans="1:42" x14ac:dyDescent="0.25">
      <c r="B9" t="s">
        <v>18</v>
      </c>
      <c r="C9" s="5">
        <v>1</v>
      </c>
      <c r="D9" s="8" t="str">
        <f t="shared" si="0"/>
        <v>2' - 5"</v>
      </c>
      <c r="E9" s="2">
        <v>2.4159999999999999</v>
      </c>
      <c r="F9" s="2">
        <f t="shared" si="1"/>
        <v>3</v>
      </c>
      <c r="G9" s="5" t="s">
        <v>9</v>
      </c>
      <c r="H9" s="8"/>
      <c r="I9" s="8"/>
      <c r="J9" s="8"/>
      <c r="K9" s="8"/>
      <c r="L9" s="2">
        <v>2.4159999999999999</v>
      </c>
      <c r="M9" s="2"/>
      <c r="N9" s="2"/>
      <c r="O9" s="2"/>
      <c r="P9">
        <v>5</v>
      </c>
      <c r="S9">
        <v>8</v>
      </c>
      <c r="T9">
        <v>2.67</v>
      </c>
      <c r="U9" s="7">
        <f>1/12</f>
        <v>8.3333333333333329E-2</v>
      </c>
      <c r="X9" s="18" t="s">
        <v>59</v>
      </c>
      <c r="Y9" s="19">
        <f>(180-45)/2</f>
        <v>67.5</v>
      </c>
      <c r="Z9" s="20">
        <f>Y9*(PI()/180)</f>
        <v>1.1780972450961724</v>
      </c>
      <c r="AA9" s="16"/>
      <c r="AB9" s="18" t="s">
        <v>58</v>
      </c>
      <c r="AC9" s="19">
        <v>45</v>
      </c>
      <c r="AD9" s="19">
        <f>AC9*(PI()/180)</f>
        <v>0.78539816339744828</v>
      </c>
      <c r="AE9" s="21" t="s">
        <v>80</v>
      </c>
      <c r="AF9" s="19">
        <f>AH18+AC17+AC18</f>
        <v>12.513094562621536</v>
      </c>
      <c r="AG9" s="19">
        <f>AH17</f>
        <v>23.037667366378589</v>
      </c>
      <c r="AH9" s="20">
        <f>-(AF17+AC8)</f>
        <v>-2.492</v>
      </c>
      <c r="AI9" s="16"/>
      <c r="AJ9" s="18" t="s">
        <v>59</v>
      </c>
      <c r="AK9" s="19">
        <f>(180-AK8)/2</f>
        <v>67.5</v>
      </c>
      <c r="AL9" s="20">
        <f>AK9*(PI()/180)</f>
        <v>1.1780972450961724</v>
      </c>
      <c r="AM9" s="16"/>
      <c r="AN9" s="18" t="s">
        <v>59</v>
      </c>
      <c r="AO9" s="19">
        <f>(180-AO8)/2</f>
        <v>67.5</v>
      </c>
      <c r="AP9" s="20">
        <f>AO9*(PI()/180)</f>
        <v>1.1780972450961724</v>
      </c>
    </row>
    <row r="10" spans="1:42" x14ac:dyDescent="0.25">
      <c r="B10" t="s">
        <v>19</v>
      </c>
      <c r="C10" s="5">
        <v>1</v>
      </c>
      <c r="D10" s="8" t="str">
        <f t="shared" si="0"/>
        <v>17' - 11"</v>
      </c>
      <c r="E10" s="2">
        <v>17.916</v>
      </c>
      <c r="F10" s="2">
        <f t="shared" si="1"/>
        <v>19</v>
      </c>
      <c r="G10" s="5">
        <v>19</v>
      </c>
      <c r="H10" s="8" t="str">
        <f t="shared" si="2"/>
        <v>5' - 1"</v>
      </c>
      <c r="I10" s="8" t="str">
        <f t="shared" si="3"/>
        <v>9' - 1"</v>
      </c>
      <c r="J10" s="8" t="str">
        <f t="shared" si="4"/>
        <v>9' - 1"</v>
      </c>
      <c r="K10" s="8"/>
      <c r="L10" s="2">
        <v>5.0830000000000002</v>
      </c>
      <c r="M10" s="2">
        <v>9.0830000000000002</v>
      </c>
      <c r="N10" s="2">
        <v>9.0830000000000002</v>
      </c>
      <c r="O10" s="2"/>
      <c r="P10">
        <v>5</v>
      </c>
      <c r="S10">
        <v>9</v>
      </c>
      <c r="T10">
        <v>3.4</v>
      </c>
      <c r="U10" s="7">
        <f>1.128/12</f>
        <v>9.3999999999999986E-2</v>
      </c>
      <c r="X10" s="18" t="s">
        <v>60</v>
      </c>
      <c r="Y10" s="19">
        <f>SQRT((Y7/SIN(Z9))^2-Y7^2)</f>
        <v>0.10584882408475808</v>
      </c>
      <c r="Z10" s="20"/>
      <c r="AA10" s="16"/>
      <c r="AB10" s="18" t="s">
        <v>59</v>
      </c>
      <c r="AC10" s="19">
        <f>(180-AC9)/2</f>
        <v>67.5</v>
      </c>
      <c r="AD10" s="19">
        <f t="shared" ref="AD10:AD13" si="5">AC10*(PI()/180)</f>
        <v>1.1780972450961724</v>
      </c>
      <c r="AE10" s="21" t="s">
        <v>81</v>
      </c>
      <c r="AF10" s="19">
        <f>AF16+AC18</f>
        <v>2.2689678888325733</v>
      </c>
      <c r="AG10" s="19">
        <f>AF15*-1</f>
        <v>-4.8100104945097453</v>
      </c>
      <c r="AH10" s="20">
        <f>0</f>
        <v>0</v>
      </c>
      <c r="AI10" s="16"/>
      <c r="AJ10" s="18" t="s">
        <v>60</v>
      </c>
      <c r="AK10" s="19">
        <f>SQRT((AK7/SIN(AL9))^2-AK7^2)</f>
        <v>9.6140693716638623E-2</v>
      </c>
      <c r="AL10" s="20"/>
      <c r="AM10" s="16"/>
      <c r="AN10" s="18" t="s">
        <v>60</v>
      </c>
      <c r="AO10" s="19">
        <f>SQRT((AO7/SIN(AP9))^2-AO7^2)</f>
        <v>9.6140693716638623E-2</v>
      </c>
      <c r="AP10" s="20"/>
    </row>
    <row r="11" spans="1:42" x14ac:dyDescent="0.25">
      <c r="B11" t="s">
        <v>20</v>
      </c>
      <c r="C11" s="5">
        <v>1</v>
      </c>
      <c r="D11" s="8" t="str">
        <f t="shared" si="0"/>
        <v>15' - 6"</v>
      </c>
      <c r="E11" s="2">
        <v>15.5</v>
      </c>
      <c r="F11" s="2">
        <f t="shared" si="1"/>
        <v>17</v>
      </c>
      <c r="G11" s="5">
        <v>19</v>
      </c>
      <c r="H11" s="8" t="str">
        <f t="shared" si="2"/>
        <v>2' - 7"</v>
      </c>
      <c r="I11" s="8" t="str">
        <f t="shared" si="3"/>
        <v>9' - 2"</v>
      </c>
      <c r="J11" s="8" t="str">
        <f t="shared" si="4"/>
        <v>9' - 2"</v>
      </c>
      <c r="K11" s="8"/>
      <c r="L11" s="2">
        <v>2.5830000000000002</v>
      </c>
      <c r="M11" s="2">
        <v>9.1660000000000004</v>
      </c>
      <c r="N11" s="2">
        <v>9.1660000000000004</v>
      </c>
      <c r="O11" s="2"/>
      <c r="P11">
        <v>5</v>
      </c>
      <c r="S11">
        <v>10</v>
      </c>
      <c r="T11">
        <v>4.3029999999999999</v>
      </c>
      <c r="U11" s="7">
        <f>1.27/12</f>
        <v>0.10583333333333333</v>
      </c>
      <c r="X11" s="18" t="s">
        <v>62</v>
      </c>
      <c r="Y11" s="19">
        <f>SQRT((Y12/SIN(Z9))^2-Y12^2)</f>
        <v>1.0309430389497694</v>
      </c>
      <c r="Z11" s="20"/>
      <c r="AA11" s="16"/>
      <c r="AB11" s="18" t="s">
        <v>60</v>
      </c>
      <c r="AC11" s="19">
        <f>SQRT(AC18^2-AC8^2)</f>
        <v>0.10584882408475808</v>
      </c>
      <c r="AD11" s="19"/>
      <c r="AE11" s="21" t="s">
        <v>82</v>
      </c>
      <c r="AF11" s="19">
        <f>AH14+AC17+AC18</f>
        <v>4.0185198766409549</v>
      </c>
      <c r="AG11" s="19">
        <f>AF18*-1</f>
        <v>-2.5299499528930935</v>
      </c>
      <c r="AH11" s="20">
        <f>0</f>
        <v>0</v>
      </c>
      <c r="AI11" s="16"/>
      <c r="AJ11" s="18" t="s">
        <v>67</v>
      </c>
      <c r="AK11" s="19">
        <f>90-30</f>
        <v>60</v>
      </c>
      <c r="AL11" s="20">
        <f>AK11*(PI()/180)</f>
        <v>1.0471975511965976</v>
      </c>
      <c r="AM11" s="16"/>
      <c r="AN11" s="18" t="s">
        <v>67</v>
      </c>
      <c r="AO11" s="19">
        <f>90-30</f>
        <v>60</v>
      </c>
      <c r="AP11" s="20">
        <f>AO11*(PI()/180)</f>
        <v>1.0471975511965976</v>
      </c>
    </row>
    <row r="12" spans="1:42" x14ac:dyDescent="0.25">
      <c r="B12" t="s">
        <v>21</v>
      </c>
      <c r="C12" s="5">
        <v>1</v>
      </c>
      <c r="D12" s="8" t="str">
        <f t="shared" si="0"/>
        <v>28' - 0"</v>
      </c>
      <c r="E12" s="2">
        <v>28</v>
      </c>
      <c r="F12" s="2">
        <f t="shared" si="1"/>
        <v>30</v>
      </c>
      <c r="G12" s="5">
        <v>19</v>
      </c>
      <c r="H12" s="8" t="str">
        <f t="shared" si="2"/>
        <v>5' - 1"</v>
      </c>
      <c r="I12" s="8" t="str">
        <f t="shared" si="3"/>
        <v>16' - 3"</v>
      </c>
      <c r="J12" s="8" t="str">
        <f t="shared" si="4"/>
        <v>16' - 3"</v>
      </c>
      <c r="K12" s="8"/>
      <c r="L12" s="2">
        <v>5.0830000000000002</v>
      </c>
      <c r="M12" s="2">
        <v>16.25</v>
      </c>
      <c r="N12" s="2">
        <v>16.25</v>
      </c>
      <c r="O12" s="2"/>
      <c r="P12">
        <v>5</v>
      </c>
      <c r="S12">
        <v>11</v>
      </c>
      <c r="T12">
        <v>5.3129999999999997</v>
      </c>
      <c r="U12" s="7">
        <f>1.41/12</f>
        <v>0.11749999999999999</v>
      </c>
      <c r="X12" s="18" t="s">
        <v>61</v>
      </c>
      <c r="Y12" s="19">
        <f>Y4-2*Y7</f>
        <v>2.4889166666666664</v>
      </c>
      <c r="Z12" s="20"/>
      <c r="AA12" s="16"/>
      <c r="AB12" s="18" t="s">
        <v>67</v>
      </c>
      <c r="AC12" s="19">
        <f>90-30</f>
        <v>60</v>
      </c>
      <c r="AD12" s="19">
        <f t="shared" si="5"/>
        <v>1.0471975511965976</v>
      </c>
      <c r="AE12" s="21" t="s">
        <v>83</v>
      </c>
      <c r="AF12" s="19">
        <f>ACOS(AH12/(AF4*AF6))</f>
        <v>2.3214729872238422</v>
      </c>
      <c r="AG12" s="21" t="s">
        <v>86</v>
      </c>
      <c r="AH12" s="20">
        <f>(AF8*AF10)+(AG8*AG10)+(AH8*AH10)</f>
        <v>-92.218388156354365</v>
      </c>
      <c r="AI12" s="16"/>
      <c r="AJ12" s="18" t="s">
        <v>62</v>
      </c>
      <c r="AK12" s="19">
        <f>SQRT((AK14/SIN(AL9))^2-AK14^2)</f>
        <v>1.0503592996860078</v>
      </c>
      <c r="AL12" s="20"/>
      <c r="AM12" s="16"/>
      <c r="AN12" s="18" t="s">
        <v>62</v>
      </c>
      <c r="AO12" s="19">
        <f>SQRT((AO14/SIN(AP9))^2-AO14^2)</f>
        <v>1.0503592996860078</v>
      </c>
      <c r="AP12" s="20"/>
    </row>
    <row r="13" spans="1:42" x14ac:dyDescent="0.25">
      <c r="B13" t="s">
        <v>22</v>
      </c>
      <c r="C13" s="5">
        <v>1</v>
      </c>
      <c r="D13" s="8" t="str">
        <f t="shared" si="0"/>
        <v>25' - 8"</v>
      </c>
      <c r="E13" s="2">
        <v>25.666</v>
      </c>
      <c r="F13" s="2">
        <f t="shared" si="1"/>
        <v>27</v>
      </c>
      <c r="G13" s="5">
        <v>19</v>
      </c>
      <c r="H13" s="8" t="str">
        <f t="shared" si="2"/>
        <v>2' - 7"</v>
      </c>
      <c r="I13" s="8" t="str">
        <f t="shared" si="3"/>
        <v>16' - 4"</v>
      </c>
      <c r="J13" s="8" t="str">
        <f t="shared" si="4"/>
        <v>16' - 4"</v>
      </c>
      <c r="K13" s="8"/>
      <c r="L13" s="2">
        <v>2.5830000000000002</v>
      </c>
      <c r="M13" s="2">
        <v>16.332999999999998</v>
      </c>
      <c r="N13" s="2">
        <v>16.332999999999998</v>
      </c>
      <c r="O13" s="2"/>
      <c r="P13">
        <v>5</v>
      </c>
      <c r="S13">
        <v>14</v>
      </c>
      <c r="T13">
        <v>7.65</v>
      </c>
      <c r="U13" s="7">
        <f>1.693/12</f>
        <v>0.14108333333333334</v>
      </c>
      <c r="X13" s="18">
        <v>1</v>
      </c>
      <c r="Y13" s="19">
        <f>Y5-Y10-0.167</f>
        <v>25.966734509248571</v>
      </c>
      <c r="Z13" s="20"/>
      <c r="AA13" s="16"/>
      <c r="AB13" s="18" t="s">
        <v>73</v>
      </c>
      <c r="AC13" s="19">
        <f>90-AC10</f>
        <v>22.5</v>
      </c>
      <c r="AD13" s="19">
        <f t="shared" si="5"/>
        <v>0.39269908169872414</v>
      </c>
      <c r="AE13" s="21" t="s">
        <v>84</v>
      </c>
      <c r="AF13" s="19">
        <f>ACOS(AH13/(AF5*AF7))</f>
        <v>1.6882239385675211</v>
      </c>
      <c r="AG13" s="21" t="s">
        <v>87</v>
      </c>
      <c r="AH13" s="20">
        <f>(AF9*AF11)+(AG9*AG11)+(AH9*AH11)</f>
        <v>-8.0000262501537733</v>
      </c>
      <c r="AI13" s="16"/>
      <c r="AJ13" s="18" t="s">
        <v>63</v>
      </c>
      <c r="AK13" s="19">
        <f>SQRT(((AK14/SIN(AL11))^2)-(AK14^2))</f>
        <v>1.46404000135881</v>
      </c>
      <c r="AL13" s="20"/>
      <c r="AM13" s="16"/>
      <c r="AN13" s="18" t="s">
        <v>63</v>
      </c>
      <c r="AO13" s="19">
        <f>SQRT(((AO14/SIN(AP11))^2)-(AO14^2))</f>
        <v>1.46404000135881</v>
      </c>
      <c r="AP13" s="20"/>
    </row>
    <row r="14" spans="1:42" x14ac:dyDescent="0.25">
      <c r="B14" t="s">
        <v>23</v>
      </c>
      <c r="C14" s="5">
        <v>10</v>
      </c>
      <c r="D14" s="8" t="str">
        <f t="shared" si="0"/>
        <v>14' - 2"</v>
      </c>
      <c r="E14" s="2">
        <v>14.166</v>
      </c>
      <c r="F14" s="2">
        <f t="shared" si="1"/>
        <v>148</v>
      </c>
      <c r="G14" s="5">
        <v>19</v>
      </c>
      <c r="H14" s="8" t="str">
        <f t="shared" si="2"/>
        <v>2' - 5"</v>
      </c>
      <c r="I14" s="8" t="str">
        <f t="shared" si="3"/>
        <v>4' - 1"</v>
      </c>
      <c r="J14" s="8" t="str">
        <f t="shared" si="4"/>
        <v>11' - 1"</v>
      </c>
      <c r="K14" s="8"/>
      <c r="L14" s="2">
        <f>Y32</f>
        <v>2.4156666666666666</v>
      </c>
      <c r="M14" s="2">
        <f>Y30*COS(Z25)</f>
        <v>4.0215530370924037</v>
      </c>
      <c r="N14" s="2">
        <f>Y30*SIN(Z25)</f>
        <v>11.049126160550532</v>
      </c>
      <c r="O14" s="2"/>
      <c r="P14">
        <v>5</v>
      </c>
      <c r="S14">
        <v>18</v>
      </c>
      <c r="T14">
        <v>13.6</v>
      </c>
      <c r="U14" s="7">
        <f>2.257/12</f>
        <v>0.18808333333333335</v>
      </c>
      <c r="X14" s="18">
        <v>2</v>
      </c>
      <c r="Y14" s="19">
        <f>Y13-Y11</f>
        <v>24.935791470298803</v>
      </c>
      <c r="Z14" s="20"/>
      <c r="AA14" s="16"/>
      <c r="AB14" s="18" t="s">
        <v>62</v>
      </c>
      <c r="AC14" s="19">
        <f>SQRT(AC17^2-AC16^2)</f>
        <v>1.0309430389497694</v>
      </c>
      <c r="AD14" s="16"/>
      <c r="AE14" s="16"/>
      <c r="AF14" s="19"/>
      <c r="AG14" s="21">
        <v>5</v>
      </c>
      <c r="AH14" s="20">
        <f>AF5*SIN(AD13)</f>
        <v>1.0479395826134923</v>
      </c>
      <c r="AI14" s="16"/>
      <c r="AJ14" s="18" t="s">
        <v>61</v>
      </c>
      <c r="AK14" s="19">
        <f>AK4-2*AK7</f>
        <v>2.5357916666666664</v>
      </c>
      <c r="AL14" s="20"/>
      <c r="AM14" s="16"/>
      <c r="AN14" s="18" t="s">
        <v>61</v>
      </c>
      <c r="AO14" s="19">
        <f>AO4-2*AO7</f>
        <v>2.5357916666666664</v>
      </c>
      <c r="AP14" s="20"/>
    </row>
    <row r="15" spans="1:42" x14ac:dyDescent="0.25">
      <c r="B15" t="s">
        <v>24</v>
      </c>
      <c r="C15" s="5">
        <v>10</v>
      </c>
      <c r="D15" s="8" t="str">
        <f t="shared" si="0"/>
        <v>12' - 4"</v>
      </c>
      <c r="E15" s="2">
        <v>12.333</v>
      </c>
      <c r="F15" s="2">
        <f t="shared" si="1"/>
        <v>129</v>
      </c>
      <c r="G15" s="5">
        <v>19</v>
      </c>
      <c r="H15" s="8" t="str">
        <f t="shared" si="2"/>
        <v>2' - 5"</v>
      </c>
      <c r="I15" s="8" t="str">
        <f t="shared" si="3"/>
        <v>3' - 5"</v>
      </c>
      <c r="J15" s="8" t="str">
        <f t="shared" si="4"/>
        <v>9' - 5"</v>
      </c>
      <c r="K15" s="8"/>
      <c r="L15" s="2">
        <f>Y33</f>
        <v>2.4156666666666666</v>
      </c>
      <c r="M15" s="2">
        <v>3.4159999999999999</v>
      </c>
      <c r="N15" s="2">
        <f>Y31*SIN(Z25)</f>
        <v>9.411469128942846</v>
      </c>
      <c r="O15" s="2"/>
      <c r="P15">
        <v>5</v>
      </c>
      <c r="X15" s="18">
        <v>3</v>
      </c>
      <c r="Y15" s="19">
        <f>Y6</f>
        <v>2.4166666666666665</v>
      </c>
      <c r="Z15" s="20"/>
      <c r="AA15" s="16"/>
      <c r="AB15" s="18" t="s">
        <v>63</v>
      </c>
      <c r="AC15" s="19">
        <f>SQRT((AC16/SIN(AD12))^2-AC16^2)</f>
        <v>1.4369767074905462</v>
      </c>
      <c r="AD15" s="16"/>
      <c r="AE15" s="21">
        <v>1</v>
      </c>
      <c r="AF15" s="19">
        <f>AF4*COS(AD13)</f>
        <v>4.8100104945097453</v>
      </c>
      <c r="AG15" s="21">
        <v>6</v>
      </c>
      <c r="AH15" s="20">
        <f>AF6*COS(AD13)</f>
        <v>23.990134539249265</v>
      </c>
      <c r="AI15" s="16"/>
      <c r="AJ15" s="18">
        <v>1</v>
      </c>
      <c r="AK15" s="19">
        <f>AK6-0.167-AK10</f>
        <v>10.760477996597141</v>
      </c>
      <c r="AL15" s="20"/>
      <c r="AM15" s="16"/>
      <c r="AN15" s="18">
        <v>1</v>
      </c>
      <c r="AO15" s="19">
        <f>AO6-0.167-AO10</f>
        <v>19.325948096642612</v>
      </c>
      <c r="AP15" s="20"/>
    </row>
    <row r="16" spans="1:42" x14ac:dyDescent="0.25">
      <c r="B16" t="s">
        <v>25</v>
      </c>
      <c r="C16" s="5">
        <v>1</v>
      </c>
      <c r="D16" s="8" t="str">
        <f t="shared" si="0"/>
        <v>4' - 1"</v>
      </c>
      <c r="E16" s="2">
        <v>4.0830000000000002</v>
      </c>
      <c r="F16" s="2">
        <f t="shared" si="1"/>
        <v>5</v>
      </c>
      <c r="G16" s="5">
        <v>19</v>
      </c>
      <c r="H16" s="8" t="str">
        <f t="shared" si="2"/>
        <v>2' - 6"</v>
      </c>
      <c r="I16" s="8" t="str">
        <f t="shared" si="3"/>
        <v>0' - 7"</v>
      </c>
      <c r="J16" s="8" t="str">
        <f t="shared" si="4"/>
        <v>1' - 8"</v>
      </c>
      <c r="K16" s="8"/>
      <c r="L16" s="2">
        <v>2.5</v>
      </c>
      <c r="M16" s="2">
        <v>0.58299999999999996</v>
      </c>
      <c r="N16" s="2">
        <v>1.6659999999999999</v>
      </c>
      <c r="O16" s="2"/>
      <c r="P16">
        <v>5</v>
      </c>
      <c r="X16" s="24">
        <v>4</v>
      </c>
      <c r="Y16" s="25">
        <f>Y6</f>
        <v>2.4166666666666665</v>
      </c>
      <c r="Z16" s="26"/>
      <c r="AA16" s="16"/>
      <c r="AB16" s="18" t="s">
        <v>61</v>
      </c>
      <c r="AC16" s="19">
        <f>AC4-2*AC8</f>
        <v>2.4889166666666664</v>
      </c>
      <c r="AD16" s="16"/>
      <c r="AE16" s="21">
        <v>2</v>
      </c>
      <c r="AF16" s="19">
        <f>AF4*SIN(AD13)</f>
        <v>1.9923715819828542</v>
      </c>
      <c r="AG16" s="21">
        <v>7</v>
      </c>
      <c r="AH16" s="20">
        <f>AF6*SIN(AD13)</f>
        <v>9.9370390893122682</v>
      </c>
      <c r="AI16" s="16"/>
      <c r="AJ16" s="18">
        <v>2</v>
      </c>
      <c r="AK16" s="19">
        <f>AK15-AK12</f>
        <v>9.7101186969111328</v>
      </c>
      <c r="AL16" s="20"/>
      <c r="AM16" s="16"/>
      <c r="AN16" s="18">
        <v>2</v>
      </c>
      <c r="AO16" s="19">
        <f>AO15-AO12</f>
        <v>18.275588796956605</v>
      </c>
      <c r="AP16" s="20"/>
    </row>
    <row r="17" spans="2:42" x14ac:dyDescent="0.25">
      <c r="B17" t="s">
        <v>26</v>
      </c>
      <c r="C17" s="5">
        <v>1</v>
      </c>
      <c r="D17" s="8" t="str">
        <f t="shared" si="0"/>
        <v>2' - 1"</v>
      </c>
      <c r="E17" s="2">
        <v>2.0830000000000002</v>
      </c>
      <c r="F17" s="2">
        <f t="shared" si="1"/>
        <v>3</v>
      </c>
      <c r="G17" s="5" t="s">
        <v>9</v>
      </c>
      <c r="H17" s="8"/>
      <c r="I17" s="8"/>
      <c r="J17" s="8"/>
      <c r="K17" s="8"/>
      <c r="L17" s="2">
        <v>2.0830000000000002</v>
      </c>
      <c r="M17" s="2"/>
      <c r="N17" s="2"/>
      <c r="O17" s="2"/>
      <c r="P17">
        <v>5</v>
      </c>
      <c r="X17" s="16"/>
      <c r="Y17" s="16"/>
      <c r="Z17" s="16"/>
      <c r="AA17" s="16"/>
      <c r="AB17" s="18" t="s">
        <v>6</v>
      </c>
      <c r="AC17" s="19">
        <f>AC16/SIN(AD10)</f>
        <v>2.6939839871777442</v>
      </c>
      <c r="AD17" s="16"/>
      <c r="AE17" s="21">
        <v>3</v>
      </c>
      <c r="AF17" s="19">
        <f>AC7-AC8</f>
        <v>2.2364583333333332</v>
      </c>
      <c r="AG17" s="21">
        <v>8</v>
      </c>
      <c r="AH17" s="20">
        <f>AF7*COS(AD13)</f>
        <v>23.037667366378589</v>
      </c>
      <c r="AI17" s="16"/>
      <c r="AJ17" s="18">
        <v>3</v>
      </c>
      <c r="AK17" s="19">
        <f>AK5-0.167-AK10</f>
        <v>5.2160259729500282</v>
      </c>
      <c r="AL17" s="20"/>
      <c r="AM17" s="16"/>
      <c r="AN17" s="18">
        <v>3</v>
      </c>
      <c r="AO17" s="19">
        <f>AO5-0.167-AO10</f>
        <v>5.2160259729500282</v>
      </c>
      <c r="AP17" s="20"/>
    </row>
    <row r="18" spans="2:42" x14ac:dyDescent="0.25">
      <c r="B18" t="s">
        <v>27</v>
      </c>
      <c r="C18" s="5">
        <v>1</v>
      </c>
      <c r="D18" s="8" t="str">
        <f t="shared" si="0"/>
        <v>6' - 9"</v>
      </c>
      <c r="E18" s="2">
        <v>6.75</v>
      </c>
      <c r="F18" s="2">
        <f t="shared" si="1"/>
        <v>8</v>
      </c>
      <c r="G18" s="5">
        <v>19</v>
      </c>
      <c r="H18" s="8" t="str">
        <f t="shared" si="2"/>
        <v>2' - 6"</v>
      </c>
      <c r="I18" s="8" t="str">
        <f t="shared" si="3"/>
        <v>1' - 6"</v>
      </c>
      <c r="J18" s="8" t="str">
        <f t="shared" si="4"/>
        <v>4' - 1"</v>
      </c>
      <c r="K18" s="8"/>
      <c r="L18" s="2">
        <v>2.5</v>
      </c>
      <c r="M18" s="2">
        <v>1.5</v>
      </c>
      <c r="N18" s="2">
        <v>4.0830000000000002</v>
      </c>
      <c r="O18" s="2"/>
      <c r="P18">
        <v>5</v>
      </c>
      <c r="X18" s="16"/>
      <c r="Y18" s="16"/>
      <c r="Z18" s="16"/>
      <c r="AA18" s="16"/>
      <c r="AB18" s="24" t="s">
        <v>74</v>
      </c>
      <c r="AC18" s="25">
        <f>AC8/SIN(AD10)</f>
        <v>0.27659630684971886</v>
      </c>
      <c r="AD18" s="27"/>
      <c r="AE18" s="28">
        <v>4</v>
      </c>
      <c r="AF18" s="29">
        <f>AF5*COS(AD13)</f>
        <v>2.5299499528930935</v>
      </c>
      <c r="AG18" s="28">
        <v>9</v>
      </c>
      <c r="AH18" s="30">
        <f>AF7*SIN(AD13)</f>
        <v>9.5425142685940738</v>
      </c>
      <c r="AI18" s="16"/>
      <c r="AJ18" s="24">
        <v>4</v>
      </c>
      <c r="AK18" s="25">
        <f>AK17-AK12-AK13</f>
        <v>2.7016266719052107</v>
      </c>
      <c r="AL18" s="30"/>
      <c r="AM18" s="16"/>
      <c r="AN18" s="24">
        <v>4</v>
      </c>
      <c r="AO18" s="25">
        <f>AO17-AO12-AO13</f>
        <v>2.7016266719052107</v>
      </c>
      <c r="AP18" s="30"/>
    </row>
    <row r="19" spans="2:42" x14ac:dyDescent="0.25">
      <c r="B19" t="s">
        <v>28</v>
      </c>
      <c r="C19" s="5">
        <v>1</v>
      </c>
      <c r="D19" s="8" t="str">
        <f t="shared" si="0"/>
        <v>7' - 6"</v>
      </c>
      <c r="E19" s="2">
        <v>7.5</v>
      </c>
      <c r="F19" s="2">
        <f t="shared" si="1"/>
        <v>8</v>
      </c>
      <c r="G19" s="5">
        <v>19</v>
      </c>
      <c r="H19" s="8" t="str">
        <f t="shared" si="2"/>
        <v>2' - 6"</v>
      </c>
      <c r="I19" s="8" t="str">
        <f t="shared" si="3"/>
        <v>1' - 9"</v>
      </c>
      <c r="J19" s="8" t="str">
        <f t="shared" si="4"/>
        <v>4' - 9"</v>
      </c>
      <c r="K19" s="8"/>
      <c r="L19" s="2">
        <v>2.5</v>
      </c>
      <c r="M19" s="2">
        <v>1.75</v>
      </c>
      <c r="N19" s="2">
        <v>4.75</v>
      </c>
      <c r="O19" s="2"/>
      <c r="P19">
        <v>5</v>
      </c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21"/>
      <c r="AI19" s="16"/>
      <c r="AJ19" s="16"/>
      <c r="AK19" s="16"/>
      <c r="AL19" s="16"/>
      <c r="AM19" s="16"/>
      <c r="AN19" s="16"/>
      <c r="AO19" s="16"/>
      <c r="AP19" s="16"/>
    </row>
    <row r="20" spans="2:42" x14ac:dyDescent="0.25">
      <c r="B20" t="s">
        <v>29</v>
      </c>
      <c r="C20" s="5">
        <v>1</v>
      </c>
      <c r="D20" s="8" t="str">
        <f t="shared" si="0"/>
        <v>10' - 11"</v>
      </c>
      <c r="E20" s="2">
        <v>10.916</v>
      </c>
      <c r="F20" s="2">
        <f t="shared" si="1"/>
        <v>12</v>
      </c>
      <c r="G20" s="5">
        <v>19</v>
      </c>
      <c r="H20" s="8" t="str">
        <f t="shared" si="2"/>
        <v>2' - 6"</v>
      </c>
      <c r="I20" s="8" t="str">
        <f t="shared" si="3"/>
        <v>2' - 10"</v>
      </c>
      <c r="J20" s="8" t="str">
        <f t="shared" si="4"/>
        <v>8' - 0"</v>
      </c>
      <c r="K20" s="8"/>
      <c r="L20" s="2">
        <v>2.5</v>
      </c>
      <c r="M20" s="2">
        <v>2.8330000000000002</v>
      </c>
      <c r="N20" s="2">
        <v>8</v>
      </c>
      <c r="O20" s="2"/>
      <c r="P20">
        <v>5</v>
      </c>
      <c r="S20" t="s">
        <v>96</v>
      </c>
      <c r="X20" s="13"/>
      <c r="Y20" s="14" t="s">
        <v>90</v>
      </c>
      <c r="Z20" s="15"/>
      <c r="AA20" s="16"/>
      <c r="AB20" s="13"/>
      <c r="AC20" s="14" t="s">
        <v>91</v>
      </c>
      <c r="AD20" s="17"/>
      <c r="AE20" s="17"/>
      <c r="AF20" s="17"/>
      <c r="AG20" s="17"/>
      <c r="AH20" s="15"/>
      <c r="AI20" s="16"/>
      <c r="AJ20" s="13"/>
      <c r="AK20" s="31" t="s">
        <v>68</v>
      </c>
      <c r="AL20" s="32"/>
      <c r="AM20" s="16"/>
      <c r="AN20" s="13"/>
      <c r="AO20" s="31" t="s">
        <v>69</v>
      </c>
      <c r="AP20" s="32"/>
    </row>
    <row r="21" spans="2:42" x14ac:dyDescent="0.25">
      <c r="B21" t="s">
        <v>30</v>
      </c>
      <c r="C21" s="5">
        <v>1</v>
      </c>
      <c r="D21" s="8" t="str">
        <f t="shared" si="0"/>
        <v>9' - 11"</v>
      </c>
      <c r="E21" s="2">
        <v>9.9160000000000004</v>
      </c>
      <c r="F21" s="2">
        <f t="shared" si="1"/>
        <v>11</v>
      </c>
      <c r="G21" s="5">
        <v>19</v>
      </c>
      <c r="H21" s="8" t="str">
        <f t="shared" si="2"/>
        <v>2' - 6"</v>
      </c>
      <c r="I21" s="8" t="str">
        <f t="shared" si="3"/>
        <v>2' - 6"</v>
      </c>
      <c r="J21" s="8" t="str">
        <f t="shared" si="4"/>
        <v>7' - 1"</v>
      </c>
      <c r="K21" s="8"/>
      <c r="L21" s="2">
        <v>2.5</v>
      </c>
      <c r="M21" s="2">
        <v>2.5</v>
      </c>
      <c r="N21" s="2">
        <v>7.0830000000000002</v>
      </c>
      <c r="O21" s="2"/>
      <c r="P21">
        <v>5</v>
      </c>
      <c r="S21">
        <v>6</v>
      </c>
      <c r="T21">
        <v>45</v>
      </c>
      <c r="U21">
        <f>T21*(PI()/180)</f>
        <v>0.78539816339744828</v>
      </c>
      <c r="X21" s="18" t="s">
        <v>64</v>
      </c>
      <c r="Y21" s="19">
        <v>3</v>
      </c>
      <c r="Z21" s="20"/>
      <c r="AA21" s="16"/>
      <c r="AB21" s="18" t="s">
        <v>64</v>
      </c>
      <c r="AC21" s="19">
        <v>3</v>
      </c>
      <c r="AD21" s="16"/>
      <c r="AE21" s="21" t="s">
        <v>75</v>
      </c>
      <c r="AF21" s="19">
        <f>AC22-0.167-AC28</f>
        <v>2.5186511320066609</v>
      </c>
      <c r="AG21" s="16"/>
      <c r="AH21" s="22"/>
      <c r="AI21" s="16"/>
      <c r="AJ21" s="23" t="s">
        <v>64</v>
      </c>
      <c r="AK21" s="19">
        <v>3</v>
      </c>
      <c r="AL21" s="20"/>
      <c r="AM21" s="16"/>
      <c r="AN21" s="23" t="s">
        <v>64</v>
      </c>
      <c r="AO21" s="19">
        <v>3</v>
      </c>
      <c r="AP21" s="20"/>
    </row>
    <row r="22" spans="2:42" x14ac:dyDescent="0.25">
      <c r="B22" t="s">
        <v>31</v>
      </c>
      <c r="C22" s="139" t="s">
        <v>113</v>
      </c>
      <c r="D22" s="8" t="str">
        <f>ROUNDDOWN(E22,0)&amp;"' - "&amp;TEXT(ROUNDUP(MOD(E22,1)*12,0),"0 #/##")&amp;CHAR(34)&amp;" TO"</f>
        <v>12' - 2" TO</v>
      </c>
      <c r="E22" s="2">
        <v>12.166</v>
      </c>
      <c r="F22" s="2">
        <f>ROUNDUP(AVERAGE(E23,E22)*T6*4,0)</f>
        <v>57</v>
      </c>
      <c r="G22" s="5">
        <v>19</v>
      </c>
      <c r="H22" s="8" t="str">
        <f>ROUNDDOWN(L22,0)&amp;"' - "&amp;TEXT(ROUNDUP(MOD(L22,1)*12,0),"0 #/##")&amp;CHAR(34)&amp;" TO"</f>
        <v>2' - 5" TO</v>
      </c>
      <c r="I22" s="8" t="str">
        <f t="shared" ref="I22:J22" si="6">ROUNDDOWN(M22,0)&amp;"' - "&amp;TEXT(ROUNDUP(MOD(M22,1)*12,0),"0 #/##")&amp;CHAR(34)&amp;" TO"</f>
        <v>3' - 5" TO</v>
      </c>
      <c r="J22" s="8" t="str">
        <f t="shared" si="6"/>
        <v>9' - 3" TO</v>
      </c>
      <c r="K22" s="8" t="str">
        <f>ROUNDDOWN(O22,0)&amp;"' - "&amp;TEXT(ROUNDUP(MOD(O22,1)*12,0),"0 #/##")&amp;CHAR(34)&amp;" (+)"</f>
        <v>0' - 11" (+)</v>
      </c>
      <c r="L22" s="2">
        <f>Y52</f>
        <v>2.4156666666666666</v>
      </c>
      <c r="M22" s="2">
        <f>Y50*COS(Z43)</f>
        <v>3.365623353006411</v>
      </c>
      <c r="N22" s="2">
        <f>Y50*SIN(Z43)</f>
        <v>9.2469741647742634</v>
      </c>
      <c r="O22" s="2">
        <v>0.91600000000000004</v>
      </c>
      <c r="P22">
        <v>5</v>
      </c>
      <c r="S22">
        <v>7</v>
      </c>
      <c r="T22">
        <v>22.5</v>
      </c>
      <c r="U22">
        <f t="shared" ref="U22:U26" si="7">T22*(PI()/180)</f>
        <v>0.39269908169872414</v>
      </c>
      <c r="X22" s="18" t="s">
        <v>65</v>
      </c>
      <c r="Y22" s="19">
        <f>12+1.25/12</f>
        <v>12.104166666666666</v>
      </c>
      <c r="Z22" s="20"/>
      <c r="AA22" s="16"/>
      <c r="AB22" s="18" t="s">
        <v>65</v>
      </c>
      <c r="AC22" s="19">
        <f>2+(10.375/12)</f>
        <v>2.8645833333333335</v>
      </c>
      <c r="AD22" s="16"/>
      <c r="AE22" s="21" t="s">
        <v>76</v>
      </c>
      <c r="AF22" s="19">
        <f>(AF21-AC31+AC32)</f>
        <v>2.2128696275214237</v>
      </c>
      <c r="AG22" s="16"/>
      <c r="AH22" s="22"/>
      <c r="AI22" s="16"/>
      <c r="AJ22" s="23" t="s">
        <v>65</v>
      </c>
      <c r="AK22" s="19">
        <f>2+(10+(3/8))/12</f>
        <v>2.8645833333333335</v>
      </c>
      <c r="AL22" s="20"/>
      <c r="AM22" s="16"/>
      <c r="AN22" s="23" t="s">
        <v>65</v>
      </c>
      <c r="AO22" s="19">
        <f>2+(10+(3/8))/12</f>
        <v>2.8645833333333335</v>
      </c>
      <c r="AP22" s="20"/>
    </row>
    <row r="23" spans="2:42" x14ac:dyDescent="0.25">
      <c r="C23" s="139"/>
      <c r="D23" s="8" t="str">
        <f>ROUNDDOWN(E23,0)&amp;"' - "&amp;TEXT(ROUNDUP(MOD(E23,1)*12,0),"0 #/##")&amp;CHAR(34)</f>
        <v>15' - 0"</v>
      </c>
      <c r="E23" s="2">
        <v>15</v>
      </c>
      <c r="H23" s="8" t="str">
        <f t="shared" ref="H23:J25" si="8">ROUNDDOWN(L23,0)&amp;"' - "&amp;TEXT(ROUNDUP(MOD(L23,1)*12,0),"0 #/##")&amp;CHAR(34)</f>
        <v>2' - 5"</v>
      </c>
      <c r="I23" s="8" t="str">
        <f t="shared" si="8"/>
        <v>4' - 4"</v>
      </c>
      <c r="J23" s="8" t="str">
        <f t="shared" si="8"/>
        <v>11' - 11"</v>
      </c>
      <c r="L23" s="2">
        <f>Y51</f>
        <v>2.4156666666666666</v>
      </c>
      <c r="M23" s="2">
        <f>Y49*COS(Z43)</f>
        <v>4.3209093903126519</v>
      </c>
      <c r="N23" s="2">
        <f>Y49*SIN(Z43)</f>
        <v>11.871600981393447</v>
      </c>
      <c r="P23">
        <v>5</v>
      </c>
      <c r="S23">
        <v>8</v>
      </c>
      <c r="T23">
        <v>12.36858</v>
      </c>
      <c r="U23">
        <f t="shared" si="7"/>
        <v>0.21587244479632023</v>
      </c>
      <c r="X23" s="18" t="s">
        <v>71</v>
      </c>
      <c r="Y23" s="19">
        <f>29/12-0.001</f>
        <v>2.4156666666666666</v>
      </c>
      <c r="Z23" s="20"/>
      <c r="AA23" s="16"/>
      <c r="AB23" s="18" t="s">
        <v>66</v>
      </c>
      <c r="AC23" s="19">
        <f>12+(1.25/12)</f>
        <v>12.104166666666666</v>
      </c>
      <c r="AD23" s="16"/>
      <c r="AE23" s="21" t="s">
        <v>77</v>
      </c>
      <c r="AF23" s="19">
        <f>AC23-0.167-AC28</f>
        <v>11.758234465339994</v>
      </c>
      <c r="AG23" s="16"/>
      <c r="AH23" s="22"/>
      <c r="AI23" s="16"/>
      <c r="AJ23" s="23" t="s">
        <v>66</v>
      </c>
      <c r="AK23" s="19">
        <f>((3+(8+(3/8))/12)/1.966)*1.617</f>
        <v>3.0414706256358088</v>
      </c>
      <c r="AL23" s="20"/>
      <c r="AM23" s="16"/>
      <c r="AN23" s="23" t="s">
        <v>66</v>
      </c>
      <c r="AO23" s="19">
        <f>((3+(8+(3/8))/12)/1.966)*2.929</f>
        <v>5.5092563157002372</v>
      </c>
      <c r="AP23" s="20"/>
    </row>
    <row r="24" spans="2:42" x14ac:dyDescent="0.25">
      <c r="B24" t="s">
        <v>32</v>
      </c>
      <c r="C24" s="139" t="s">
        <v>113</v>
      </c>
      <c r="D24" s="8" t="str">
        <f>ROUNDDOWN(E24,0)&amp;"' - "&amp;TEXT(ROUNDUP(MOD(E24,1)*12,0),"0 #/##")&amp;CHAR(34)&amp;" TO"</f>
        <v>27' - 3" TO</v>
      </c>
      <c r="E24" s="2">
        <v>27.25</v>
      </c>
      <c r="F24" s="2">
        <f>ROUNDUP(AVERAGE(E25,E24)*T6*4,0)</f>
        <v>118</v>
      </c>
      <c r="G24" s="5">
        <v>19</v>
      </c>
      <c r="H24" s="8" t="str">
        <f>ROUNDDOWN(L24,0)&amp;"' - "&amp;TEXT(ROUNDUP(MOD(L24,1)*12,0),"0 #/##")&amp;CHAR(34)&amp;" TO"</f>
        <v>2' - 5" TO</v>
      </c>
      <c r="I24" s="8" t="str">
        <f t="shared" ref="I24:J24" si="9">ROUNDDOWN(M24,0)&amp;"' - "&amp;TEXT(ROUNDUP(MOD(M24,1)*12,0),"0 #/##")&amp;CHAR(34)&amp;" TO"</f>
        <v>17' - 7" TO</v>
      </c>
      <c r="J24" s="8" t="str">
        <f t="shared" si="9"/>
        <v>17' - 7" TO</v>
      </c>
      <c r="K24" s="8" t="str">
        <f>ROUNDDOWN(O24,0)&amp;"' - "&amp;TEXT(ROUNDUP(MOD(O24,1)*12,0),"0 #/##")&amp;CHAR(34)&amp;" (-)"</f>
        <v>0' - 7" (-)</v>
      </c>
      <c r="L24" s="2">
        <f>AC52</f>
        <v>2.4156666666666666</v>
      </c>
      <c r="M24" s="2">
        <f>AC50*COS(AD43)</f>
        <v>17.559043938198588</v>
      </c>
      <c r="N24" s="2">
        <f>AC50*SIN(AD43)</f>
        <v>17.559043938198588</v>
      </c>
      <c r="O24" s="2">
        <v>0.58299999999999996</v>
      </c>
      <c r="P24">
        <v>5</v>
      </c>
      <c r="S24">
        <v>10</v>
      </c>
      <c r="T24">
        <v>11.32136</v>
      </c>
      <c r="U24">
        <f t="shared" si="7"/>
        <v>0.19759500780358524</v>
      </c>
      <c r="X24" s="18" t="s">
        <v>57</v>
      </c>
      <c r="Y24" s="19">
        <f>0.167+U7+0.5*U6</f>
        <v>0.25554166666666667</v>
      </c>
      <c r="Z24" s="20"/>
      <c r="AA24" s="16"/>
      <c r="AB24" s="18" t="s">
        <v>85</v>
      </c>
      <c r="AC24" s="19">
        <v>3.3839999999999999</v>
      </c>
      <c r="AD24" s="16"/>
      <c r="AE24" s="21" t="s">
        <v>78</v>
      </c>
      <c r="AF24" s="19">
        <f>(AF23-AC31)</f>
        <v>10.015476253364211</v>
      </c>
      <c r="AG24" s="16"/>
      <c r="AH24" s="22"/>
      <c r="AI24" s="16"/>
      <c r="AJ24" s="18" t="s">
        <v>57</v>
      </c>
      <c r="AK24" s="19">
        <f>0.167+U7+0.5*U6</f>
        <v>0.25554166666666667</v>
      </c>
      <c r="AL24" s="20"/>
      <c r="AM24" s="16"/>
      <c r="AN24" s="18" t="s">
        <v>57</v>
      </c>
      <c r="AO24" s="19">
        <f>0.167+U7+0.5*U6</f>
        <v>0.25554166666666667</v>
      </c>
      <c r="AP24" s="20"/>
    </row>
    <row r="25" spans="2:42" x14ac:dyDescent="0.25">
      <c r="C25" s="139"/>
      <c r="D25" s="8" t="str">
        <f>ROUNDDOWN(E25,0)&amp;"' - "&amp;TEXT(ROUNDUP(MOD(E25,1)*12,0),"0 #/##")&amp;CHAR(34)</f>
        <v>28' - 11"</v>
      </c>
      <c r="E25" s="2">
        <v>28.916</v>
      </c>
      <c r="H25" s="8" t="str">
        <f t="shared" si="8"/>
        <v>2' - 5"</v>
      </c>
      <c r="I25" s="8" t="str">
        <f t="shared" si="8"/>
        <v>18' - 9"</v>
      </c>
      <c r="J25" s="8" t="str">
        <f t="shared" si="8"/>
        <v>18' - 9"</v>
      </c>
      <c r="K25" s="8"/>
      <c r="L25" s="2">
        <f>AC51</f>
        <v>2.4156666666666666</v>
      </c>
      <c r="M25" s="2">
        <f>AC49*COS(AD43)</f>
        <v>18.727370580277217</v>
      </c>
      <c r="N25" s="2">
        <f>AC49*SIN(AD43)</f>
        <v>18.727370580277217</v>
      </c>
      <c r="O25" s="2"/>
      <c r="P25">
        <v>5</v>
      </c>
      <c r="T25">
        <v>20.253889999999998</v>
      </c>
      <c r="U25">
        <f t="shared" si="7"/>
        <v>0.3534970668367543</v>
      </c>
      <c r="X25" s="18" t="s">
        <v>58</v>
      </c>
      <c r="Y25" s="19">
        <v>70</v>
      </c>
      <c r="Z25" s="20">
        <f>Y25*(PI()/180)</f>
        <v>1.2217304763960306</v>
      </c>
      <c r="AA25" s="16"/>
      <c r="AB25" s="18" t="s">
        <v>57</v>
      </c>
      <c r="AC25" s="19">
        <f>0.167+U7+0.5*U6</f>
        <v>0.25554166666666667</v>
      </c>
      <c r="AD25" s="16"/>
      <c r="AE25" s="21" t="s">
        <v>79</v>
      </c>
      <c r="AF25" s="19">
        <f>AH33+AC35</f>
        <v>7.0562049954461781</v>
      </c>
      <c r="AG25" s="19">
        <f>AH32</f>
        <v>9.6317817995125363</v>
      </c>
      <c r="AH25" s="20">
        <f>-(AF34+AC25)</f>
        <v>-3.3839999999999999</v>
      </c>
      <c r="AI25" s="16"/>
      <c r="AJ25" s="18" t="s">
        <v>58</v>
      </c>
      <c r="AK25" s="19">
        <f>70</f>
        <v>70</v>
      </c>
      <c r="AL25" s="20">
        <f>AK25*(PI()/180)</f>
        <v>1.2217304763960306</v>
      </c>
      <c r="AM25" s="16"/>
      <c r="AN25" s="18" t="s">
        <v>58</v>
      </c>
      <c r="AO25" s="19">
        <f>70</f>
        <v>70</v>
      </c>
      <c r="AP25" s="20">
        <f>AO25*(PI()/180)</f>
        <v>1.2217304763960306</v>
      </c>
    </row>
    <row r="26" spans="2:42" x14ac:dyDescent="0.25">
      <c r="B26" t="s">
        <v>33</v>
      </c>
      <c r="C26" s="5">
        <v>1</v>
      </c>
      <c r="D26" s="8" t="str">
        <f t="shared" si="0"/>
        <v>15' - 0"</v>
      </c>
      <c r="E26" s="2">
        <v>15</v>
      </c>
      <c r="F26" s="2">
        <f>ROUNDUP(E26*$T$6*C26,0)</f>
        <v>16</v>
      </c>
      <c r="G26" s="5">
        <v>19</v>
      </c>
      <c r="H26" s="8" t="str">
        <f t="shared" si="2"/>
        <v>2' - 5"</v>
      </c>
      <c r="I26" s="8" t="str">
        <f t="shared" si="3"/>
        <v>4' - 4"</v>
      </c>
      <c r="J26" s="8" t="str">
        <f t="shared" si="4"/>
        <v>11' - 11"</v>
      </c>
      <c r="K26" s="8"/>
      <c r="L26" s="2">
        <f>AG51</f>
        <v>2.4156666666666666</v>
      </c>
      <c r="M26" s="2">
        <f>AG49*COS(AH43)</f>
        <v>4.3209093903126519</v>
      </c>
      <c r="N26" s="2">
        <f>AG49*SIN(AH43)</f>
        <v>11.871600981393447</v>
      </c>
      <c r="O26" s="2"/>
      <c r="P26">
        <v>5</v>
      </c>
      <c r="T26">
        <v>28.08175</v>
      </c>
      <c r="U26">
        <f t="shared" si="7"/>
        <v>0.49011899722191765</v>
      </c>
      <c r="X26" s="18" t="s">
        <v>59</v>
      </c>
      <c r="Y26" s="19">
        <f>(180-Y25)/2</f>
        <v>55</v>
      </c>
      <c r="Z26" s="20">
        <f>Y26*(PI()/180)</f>
        <v>0.95993108859688125</v>
      </c>
      <c r="AA26" s="16"/>
      <c r="AB26" s="18" t="s">
        <v>58</v>
      </c>
      <c r="AC26" s="19">
        <v>70</v>
      </c>
      <c r="AD26" s="19">
        <f>AC26*(PI()/180)</f>
        <v>1.2217304763960306</v>
      </c>
      <c r="AE26" s="21" t="s">
        <v>80</v>
      </c>
      <c r="AF26" s="19">
        <f>AH35+AC34+AC35</f>
        <v>9.0950061710111214</v>
      </c>
      <c r="AG26" s="19">
        <f>AH34</f>
        <v>8.2041978474711463</v>
      </c>
      <c r="AH26" s="20">
        <f>-(AF34+AC25)</f>
        <v>-3.3839999999999999</v>
      </c>
      <c r="AI26" s="16"/>
      <c r="AJ26" s="18" t="s">
        <v>59</v>
      </c>
      <c r="AK26" s="19">
        <f>(180-AK25)/2</f>
        <v>55</v>
      </c>
      <c r="AL26" s="20">
        <f>AK26*(PI()/180)</f>
        <v>0.95993108859688125</v>
      </c>
      <c r="AM26" s="16"/>
      <c r="AN26" s="18" t="s">
        <v>59</v>
      </c>
      <c r="AO26" s="19">
        <f>(180-AO25)/2</f>
        <v>55</v>
      </c>
      <c r="AP26" s="20">
        <f>AO26*(PI()/180)</f>
        <v>0.95993108859688125</v>
      </c>
    </row>
    <row r="27" spans="2:42" x14ac:dyDescent="0.25">
      <c r="B27" t="s">
        <v>34</v>
      </c>
      <c r="C27" s="5">
        <v>1</v>
      </c>
      <c r="D27" s="8" t="str">
        <f t="shared" si="0"/>
        <v>12' - 2"</v>
      </c>
      <c r="E27" s="2">
        <v>12.166</v>
      </c>
      <c r="F27" s="2">
        <f t="shared" ref="F27:F34" si="10">ROUNDUP(E27*$T$6*C27,0)</f>
        <v>13</v>
      </c>
      <c r="G27" s="5">
        <v>19</v>
      </c>
      <c r="H27" s="8" t="str">
        <f t="shared" si="2"/>
        <v>2' - 5"</v>
      </c>
      <c r="I27" s="8" t="str">
        <f t="shared" si="3"/>
        <v>3' - 5"</v>
      </c>
      <c r="J27" s="8" t="str">
        <f t="shared" si="4"/>
        <v>9' - 3"</v>
      </c>
      <c r="K27" s="8"/>
      <c r="L27" s="2">
        <f>AG52</f>
        <v>2.4156666666666666</v>
      </c>
      <c r="M27" s="2">
        <f>AG50*COS(AH43)</f>
        <v>3.365623353006411</v>
      </c>
      <c r="N27" s="2">
        <f>AG50*SIN(AH43)</f>
        <v>9.2469741647742634</v>
      </c>
      <c r="O27" s="2"/>
      <c r="P27">
        <v>5</v>
      </c>
      <c r="X27" s="18" t="s">
        <v>60</v>
      </c>
      <c r="Y27" s="19">
        <f>SQRT((Y24/SIN(Z26))^2-Y24^2)</f>
        <v>0.17893220132667287</v>
      </c>
      <c r="Z27" s="20"/>
      <c r="AA27" s="16"/>
      <c r="AB27" s="18" t="s">
        <v>59</v>
      </c>
      <c r="AC27" s="19">
        <f>(180-AC26)/2</f>
        <v>55</v>
      </c>
      <c r="AD27" s="19">
        <f t="shared" ref="AD27:AD30" si="11">AC27*(PI()/180)</f>
        <v>0.95993108859688125</v>
      </c>
      <c r="AE27" s="21" t="s">
        <v>81</v>
      </c>
      <c r="AF27" s="19">
        <f>AF33+AC35</f>
        <v>1.7565977137443256</v>
      </c>
      <c r="AG27" s="19">
        <f>AF32*-1</f>
        <v>-2.0631582236340398</v>
      </c>
      <c r="AH27" s="20">
        <f>0</f>
        <v>0</v>
      </c>
      <c r="AI27" s="16"/>
      <c r="AJ27" s="18" t="s">
        <v>60</v>
      </c>
      <c r="AK27" s="19">
        <f>SQRT((AK24/SIN(AL25))^2-AK24^2)</f>
        <v>9.3009560281442513E-2</v>
      </c>
      <c r="AL27" s="20"/>
      <c r="AM27" s="16"/>
      <c r="AN27" s="18" t="s">
        <v>60</v>
      </c>
      <c r="AO27" s="19">
        <f>SQRT((AO24/SIN(AP25))^2-AO24^2)</f>
        <v>9.3009560281442513E-2</v>
      </c>
      <c r="AP27" s="20"/>
    </row>
    <row r="28" spans="2:42" x14ac:dyDescent="0.25">
      <c r="B28" t="s">
        <v>35</v>
      </c>
      <c r="C28" s="5">
        <v>1</v>
      </c>
      <c r="D28" s="8" t="str">
        <f t="shared" si="0"/>
        <v>28' - 11"</v>
      </c>
      <c r="E28" s="2">
        <v>28.916</v>
      </c>
      <c r="F28" s="2">
        <f t="shared" si="10"/>
        <v>31</v>
      </c>
      <c r="G28" s="5">
        <v>19</v>
      </c>
      <c r="H28" s="8" t="str">
        <f t="shared" si="2"/>
        <v>2' - 5"</v>
      </c>
      <c r="I28" s="8" t="str">
        <f t="shared" si="3"/>
        <v>18' - 9"</v>
      </c>
      <c r="J28" s="8" t="str">
        <f t="shared" si="4"/>
        <v>18' - 9"</v>
      </c>
      <c r="K28" s="8"/>
      <c r="L28" s="2">
        <f>AK51</f>
        <v>2.4156666666666666</v>
      </c>
      <c r="M28" s="2">
        <f>AK49*COS(AL43)</f>
        <v>18.727370580277217</v>
      </c>
      <c r="N28" s="2">
        <f>AK49*SIN(AL43)</f>
        <v>18.727370580277217</v>
      </c>
      <c r="O28" s="2"/>
      <c r="P28">
        <v>5</v>
      </c>
      <c r="X28" s="18" t="s">
        <v>62</v>
      </c>
      <c r="Y28" s="19">
        <f>SQRT((Y29/SIN(Z26))^2-Y29^2)</f>
        <v>1.7427582119757832</v>
      </c>
      <c r="Z28" s="20"/>
      <c r="AA28" s="16"/>
      <c r="AB28" s="18" t="s">
        <v>60</v>
      </c>
      <c r="AC28" s="19">
        <f>SQRT(AC35^2-AC25^2)</f>
        <v>0.17893220132667287</v>
      </c>
      <c r="AD28" s="19"/>
      <c r="AE28" s="21" t="s">
        <v>82</v>
      </c>
      <c r="AF28" s="19">
        <f>AH31+AC34+AC35</f>
        <v>4.6196148683111558</v>
      </c>
      <c r="AG28" s="19">
        <f>AF35*-1</f>
        <v>-1.8126766791291939</v>
      </c>
      <c r="AH28" s="20">
        <f>0</f>
        <v>0</v>
      </c>
      <c r="AI28" s="16"/>
      <c r="AJ28" s="18" t="s">
        <v>67</v>
      </c>
      <c r="AK28" s="19">
        <f>90-30</f>
        <v>60</v>
      </c>
      <c r="AL28" s="20">
        <f>AK28*(PI()/180)</f>
        <v>1.0471975511965976</v>
      </c>
      <c r="AM28" s="16"/>
      <c r="AN28" s="18" t="s">
        <v>67</v>
      </c>
      <c r="AO28" s="19">
        <f>90-30</f>
        <v>60</v>
      </c>
      <c r="AP28" s="20">
        <f>AO28*(PI()/180)</f>
        <v>1.0471975511965976</v>
      </c>
    </row>
    <row r="29" spans="2:42" x14ac:dyDescent="0.25">
      <c r="B29" t="s">
        <v>36</v>
      </c>
      <c r="C29" s="5">
        <v>1</v>
      </c>
      <c r="D29" s="8" t="str">
        <f t="shared" si="0"/>
        <v>27' - 3"</v>
      </c>
      <c r="E29" s="2">
        <v>27.25</v>
      </c>
      <c r="F29" s="2">
        <f t="shared" si="10"/>
        <v>29</v>
      </c>
      <c r="G29" s="5">
        <v>19</v>
      </c>
      <c r="H29" s="8" t="str">
        <f t="shared" si="2"/>
        <v>2' - 5"</v>
      </c>
      <c r="I29" s="8" t="str">
        <f t="shared" si="3"/>
        <v>17' - 7"</v>
      </c>
      <c r="J29" s="8" t="str">
        <f t="shared" si="4"/>
        <v>17' - 7"</v>
      </c>
      <c r="K29" s="8"/>
      <c r="L29" s="2">
        <f>AK52</f>
        <v>2.4156666666666666</v>
      </c>
      <c r="M29" s="2">
        <f>AK50*COS(AL43)</f>
        <v>17.559043938198588</v>
      </c>
      <c r="N29" s="2">
        <f>AK50*SIN(AL43)</f>
        <v>17.559043938198588</v>
      </c>
      <c r="O29" s="2"/>
      <c r="P29">
        <v>5</v>
      </c>
      <c r="X29" s="18" t="s">
        <v>61</v>
      </c>
      <c r="Y29" s="19">
        <f>Y21-2*Y24</f>
        <v>2.4889166666666664</v>
      </c>
      <c r="Z29" s="20"/>
      <c r="AA29" s="16"/>
      <c r="AB29" s="18" t="s">
        <v>67</v>
      </c>
      <c r="AC29" s="19">
        <f>90-30</f>
        <v>60</v>
      </c>
      <c r="AD29" s="19">
        <f t="shared" si="11"/>
        <v>1.0471975511965976</v>
      </c>
      <c r="AE29" s="21" t="s">
        <v>83</v>
      </c>
      <c r="AF29" s="19">
        <f>ACOS((AH29/(AF21*AF23)))</f>
        <v>1.8260320893698805</v>
      </c>
      <c r="AG29" s="21" t="s">
        <v>86</v>
      </c>
      <c r="AH29" s="20">
        <f>(AF25*AF27)+(AG25*AG27)+(AH25*AH27)</f>
        <v>-7.4769762652009124</v>
      </c>
      <c r="AI29" s="16"/>
      <c r="AJ29" s="18" t="s">
        <v>62</v>
      </c>
      <c r="AK29" s="19">
        <f>SQRT((AK31/SIN(AL26))^2-AK31^2)</f>
        <v>1.7427582119757832</v>
      </c>
      <c r="AL29" s="20"/>
      <c r="AM29" s="16"/>
      <c r="AN29" s="18" t="s">
        <v>62</v>
      </c>
      <c r="AO29" s="19">
        <f>SQRT((AO31/SIN(AP26))^2-AO31^2)</f>
        <v>1.7427582119757832</v>
      </c>
      <c r="AP29" s="20"/>
    </row>
    <row r="30" spans="2:42" x14ac:dyDescent="0.25">
      <c r="B30" t="s">
        <v>37</v>
      </c>
      <c r="C30" s="5">
        <v>6</v>
      </c>
      <c r="D30" s="8" t="str">
        <f t="shared" si="0"/>
        <v>22' - 8"</v>
      </c>
      <c r="E30" s="2">
        <f>L30</f>
        <v>22.666</v>
      </c>
      <c r="F30" s="2">
        <f t="shared" si="10"/>
        <v>142</v>
      </c>
      <c r="G30" s="5" t="s">
        <v>9</v>
      </c>
      <c r="H30" s="8"/>
      <c r="I30" s="8"/>
      <c r="J30" s="8"/>
      <c r="K30" s="8"/>
      <c r="L30" s="2">
        <v>22.666</v>
      </c>
      <c r="M30" s="2"/>
      <c r="N30" s="2"/>
      <c r="O30" s="2"/>
      <c r="P30">
        <v>5</v>
      </c>
      <c r="X30" s="18">
        <v>1</v>
      </c>
      <c r="Y30" s="19">
        <f>Y22-Y27-0.167</f>
        <v>11.758234465339994</v>
      </c>
      <c r="Z30" s="20"/>
      <c r="AA30" s="16"/>
      <c r="AB30" s="18" t="s">
        <v>73</v>
      </c>
      <c r="AC30" s="19">
        <f>90-AC27</f>
        <v>35</v>
      </c>
      <c r="AD30" s="19">
        <f t="shared" si="11"/>
        <v>0.6108652381980153</v>
      </c>
      <c r="AE30" s="21" t="s">
        <v>84</v>
      </c>
      <c r="AF30" s="19">
        <f>AF29</f>
        <v>1.8260320893698805</v>
      </c>
      <c r="AG30" s="21" t="s">
        <v>87</v>
      </c>
      <c r="AH30" s="20">
        <f>(AF26*AF28)+(AG26*AG28)+(AH26*AH28)</f>
        <v>27.14386762591181</v>
      </c>
      <c r="AI30" s="16"/>
      <c r="AJ30" s="18" t="s">
        <v>63</v>
      </c>
      <c r="AK30" s="19">
        <f>SQRT(((AK31/SIN(AL28))^2)-(AK31^2))</f>
        <v>1.4369767074905462</v>
      </c>
      <c r="AL30" s="20"/>
      <c r="AM30" s="16"/>
      <c r="AN30" s="18" t="s">
        <v>63</v>
      </c>
      <c r="AO30" s="19">
        <f>SQRT(((AO31/SIN(AP28))^2)-(AO31^2))</f>
        <v>1.4369767074905462</v>
      </c>
      <c r="AP30" s="20"/>
    </row>
    <row r="31" spans="2:42" x14ac:dyDescent="0.25">
      <c r="B31" t="s">
        <v>118</v>
      </c>
      <c r="C31" s="5">
        <v>2</v>
      </c>
      <c r="D31" s="8" t="str">
        <f t="shared" si="0"/>
        <v>24' - 9"</v>
      </c>
      <c r="E31" s="2">
        <f>L31</f>
        <v>24.75</v>
      </c>
      <c r="F31" s="2">
        <f>ROUNDUP(E31*$T$6*C31,0)</f>
        <v>52</v>
      </c>
      <c r="G31" s="5" t="s">
        <v>9</v>
      </c>
      <c r="H31" s="8"/>
      <c r="I31" s="8"/>
      <c r="J31" s="8"/>
      <c r="K31" s="8"/>
      <c r="L31" s="2">
        <v>24.75</v>
      </c>
      <c r="M31" s="2"/>
      <c r="N31" s="2"/>
      <c r="O31" s="2"/>
      <c r="P31">
        <v>5</v>
      </c>
      <c r="X31" s="18">
        <v>2</v>
      </c>
      <c r="Y31" s="19">
        <f>Y30-Y28</f>
        <v>10.015476253364211</v>
      </c>
      <c r="Z31" s="20"/>
      <c r="AA31" s="16"/>
      <c r="AB31" s="18" t="s">
        <v>62</v>
      </c>
      <c r="AC31" s="19">
        <f>SQRT(AC34^2-AC33^2)</f>
        <v>1.7427582119757832</v>
      </c>
      <c r="AD31" s="16"/>
      <c r="AE31" s="16"/>
      <c r="AF31" s="19"/>
      <c r="AG31" s="21">
        <v>5</v>
      </c>
      <c r="AH31" s="20">
        <f>AF22*SIN(AD30)</f>
        <v>1.2692498750632049</v>
      </c>
      <c r="AI31" s="16"/>
      <c r="AJ31" s="18" t="s">
        <v>61</v>
      </c>
      <c r="AK31" s="19">
        <f>AK21-2*AK24</f>
        <v>2.4889166666666664</v>
      </c>
      <c r="AL31" s="20"/>
      <c r="AM31" s="16"/>
      <c r="AN31" s="18" t="s">
        <v>61</v>
      </c>
      <c r="AO31" s="19">
        <f>AO21-2*AO24</f>
        <v>2.4889166666666664</v>
      </c>
      <c r="AP31" s="20"/>
    </row>
    <row r="32" spans="2:42" x14ac:dyDescent="0.25">
      <c r="B32" t="s">
        <v>119</v>
      </c>
      <c r="C32" s="5">
        <v>1</v>
      </c>
      <c r="D32" s="8" t="str">
        <f t="shared" si="0"/>
        <v>13' - 1"</v>
      </c>
      <c r="E32" s="2">
        <f t="shared" ref="E32:E34" si="12">L32</f>
        <v>13.083</v>
      </c>
      <c r="F32" s="2">
        <f t="shared" si="10"/>
        <v>14</v>
      </c>
      <c r="G32" s="5" t="s">
        <v>9</v>
      </c>
      <c r="H32" s="8"/>
      <c r="I32" s="8"/>
      <c r="J32" s="8"/>
      <c r="K32" s="8"/>
      <c r="L32" s="2">
        <v>13.083</v>
      </c>
      <c r="M32" s="2"/>
      <c r="N32" s="2"/>
      <c r="O32" s="2"/>
      <c r="P32">
        <v>5</v>
      </c>
      <c r="X32" s="18">
        <v>3</v>
      </c>
      <c r="Y32" s="19">
        <f>Y23</f>
        <v>2.4156666666666666</v>
      </c>
      <c r="Z32" s="20"/>
      <c r="AA32" s="16"/>
      <c r="AB32" s="18" t="s">
        <v>63</v>
      </c>
      <c r="AC32" s="19">
        <f>SQRT((AC33/SIN(AD29))^2-AC33^2)</f>
        <v>1.4369767074905462</v>
      </c>
      <c r="AD32" s="16"/>
      <c r="AE32" s="21">
        <v>1</v>
      </c>
      <c r="AF32" s="19">
        <f>AF21*COS(AD30)</f>
        <v>2.0631582236340398</v>
      </c>
      <c r="AG32" s="21">
        <v>6</v>
      </c>
      <c r="AH32" s="20">
        <f>AF23*COS(AD30)</f>
        <v>9.6317817995125363</v>
      </c>
      <c r="AI32" s="16"/>
      <c r="AJ32" s="18">
        <v>1</v>
      </c>
      <c r="AK32" s="19">
        <f>AK23-0.167-AK27</f>
        <v>2.7814610653543665</v>
      </c>
      <c r="AL32" s="20"/>
      <c r="AM32" s="16"/>
      <c r="AN32" s="18">
        <v>1</v>
      </c>
      <c r="AO32" s="19">
        <f>AO23-0.167-AO27</f>
        <v>5.2492467554187945</v>
      </c>
      <c r="AP32" s="20"/>
    </row>
    <row r="33" spans="2:42" x14ac:dyDescent="0.25">
      <c r="B33" t="s">
        <v>120</v>
      </c>
      <c r="C33" s="5">
        <v>2</v>
      </c>
      <c r="D33" s="8" t="str">
        <f t="shared" si="0"/>
        <v>10' - 2"</v>
      </c>
      <c r="E33" s="2">
        <f t="shared" si="12"/>
        <v>10.166</v>
      </c>
      <c r="F33" s="2">
        <f t="shared" si="10"/>
        <v>22</v>
      </c>
      <c r="G33" s="5" t="s">
        <v>9</v>
      </c>
      <c r="H33" s="8"/>
      <c r="L33" s="2">
        <v>10.166</v>
      </c>
      <c r="P33">
        <v>5</v>
      </c>
      <c r="X33" s="24">
        <v>4</v>
      </c>
      <c r="Y33" s="25">
        <f>Y23</f>
        <v>2.4156666666666666</v>
      </c>
      <c r="Z33" s="26"/>
      <c r="AA33" s="16"/>
      <c r="AB33" s="18" t="s">
        <v>61</v>
      </c>
      <c r="AC33" s="19">
        <f>AC21-2*AC25</f>
        <v>2.4889166666666664</v>
      </c>
      <c r="AD33" s="16"/>
      <c r="AE33" s="21">
        <v>2</v>
      </c>
      <c r="AF33" s="19">
        <f>AF21*SIN(AD30)</f>
        <v>1.4446389407079085</v>
      </c>
      <c r="AG33" s="21">
        <v>7</v>
      </c>
      <c r="AH33" s="20">
        <f>AF23*SIN(AD30)</f>
        <v>6.7442462224097612</v>
      </c>
      <c r="AI33" s="16"/>
      <c r="AJ33" s="18">
        <v>2</v>
      </c>
      <c r="AK33" s="19">
        <f>AK32-AK29</f>
        <v>1.0387028533785834</v>
      </c>
      <c r="AL33" s="20"/>
      <c r="AM33" s="16"/>
      <c r="AN33" s="18">
        <v>2</v>
      </c>
      <c r="AO33" s="19">
        <f>AO32-AO29</f>
        <v>3.5064885434430115</v>
      </c>
      <c r="AP33" s="20"/>
    </row>
    <row r="34" spans="2:42" x14ac:dyDescent="0.25">
      <c r="B34" t="s">
        <v>121</v>
      </c>
      <c r="C34" s="5">
        <v>1</v>
      </c>
      <c r="D34" s="8" t="str">
        <f t="shared" si="0"/>
        <v>13' - 3"</v>
      </c>
      <c r="E34" s="2">
        <f t="shared" si="12"/>
        <v>13.25</v>
      </c>
      <c r="F34" s="2">
        <f t="shared" si="10"/>
        <v>14</v>
      </c>
      <c r="G34" s="5" t="s">
        <v>9</v>
      </c>
      <c r="H34" s="8"/>
      <c r="L34" s="2">
        <v>13.25</v>
      </c>
      <c r="P34">
        <v>5</v>
      </c>
      <c r="X34" s="16"/>
      <c r="Y34" s="16"/>
      <c r="Z34" s="16"/>
      <c r="AA34" s="16"/>
      <c r="AB34" s="18" t="s">
        <v>6</v>
      </c>
      <c r="AC34" s="19">
        <f>AC33/SIN(AD27)</f>
        <v>3.0384062202115336</v>
      </c>
      <c r="AD34" s="16"/>
      <c r="AE34" s="21">
        <v>3</v>
      </c>
      <c r="AF34" s="19">
        <f>AC24-AC25</f>
        <v>3.1284583333333331</v>
      </c>
      <c r="AG34" s="21">
        <v>8</v>
      </c>
      <c r="AH34" s="20">
        <f>AF24*COS(AD30)</f>
        <v>8.2041978474711463</v>
      </c>
      <c r="AI34" s="16"/>
      <c r="AJ34" s="18">
        <v>3</v>
      </c>
      <c r="AK34" s="19">
        <f>AK22-0.167-AK27</f>
        <v>2.6045737730518912</v>
      </c>
      <c r="AL34" s="20"/>
      <c r="AM34" s="16"/>
      <c r="AN34" s="18">
        <v>3</v>
      </c>
      <c r="AO34" s="19">
        <f>AO22-0.167-AO27</f>
        <v>2.6045737730518912</v>
      </c>
      <c r="AP34" s="20"/>
    </row>
    <row r="35" spans="2:42" x14ac:dyDescent="0.25">
      <c r="X35" s="16"/>
      <c r="Y35" s="16"/>
      <c r="Z35" s="16"/>
      <c r="AA35" s="16"/>
      <c r="AB35" s="24" t="s">
        <v>74</v>
      </c>
      <c r="AC35" s="25">
        <f>AC25/SIN(AD27)</f>
        <v>0.31195877303641706</v>
      </c>
      <c r="AD35" s="27"/>
      <c r="AE35" s="28">
        <v>4</v>
      </c>
      <c r="AF35" s="29">
        <f>AF22*COS(AD30)</f>
        <v>1.8126766791291939</v>
      </c>
      <c r="AG35" s="28">
        <v>9</v>
      </c>
      <c r="AH35" s="30">
        <f>AF24*SIN(AD30)</f>
        <v>5.7446411777631701</v>
      </c>
      <c r="AI35" s="16"/>
      <c r="AJ35" s="24">
        <v>4</v>
      </c>
      <c r="AK35" s="25">
        <f>AK34-AK29+AK30</f>
        <v>2.298792268566654</v>
      </c>
      <c r="AL35" s="30"/>
      <c r="AM35" s="16"/>
      <c r="AN35" s="24">
        <v>4</v>
      </c>
      <c r="AO35" s="25">
        <f>AO34-AO29+AO30</f>
        <v>2.298792268566654</v>
      </c>
      <c r="AP35" s="30"/>
    </row>
    <row r="36" spans="2:42" x14ac:dyDescent="0.25">
      <c r="F36" s="2"/>
      <c r="K36" s="8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</row>
    <row r="37" spans="2:42" x14ac:dyDescent="0.25">
      <c r="F37" s="2"/>
      <c r="K37" s="8"/>
      <c r="X37" s="13"/>
      <c r="Y37" s="14" t="s">
        <v>92</v>
      </c>
      <c r="Z37" s="15"/>
      <c r="AA37" s="16"/>
      <c r="AB37" s="13"/>
      <c r="AC37" s="14" t="s">
        <v>93</v>
      </c>
      <c r="AD37" s="15"/>
      <c r="AE37" s="16"/>
      <c r="AF37" s="13"/>
      <c r="AG37" s="14" t="s">
        <v>94</v>
      </c>
      <c r="AH37" s="15"/>
      <c r="AI37" s="16"/>
      <c r="AJ37" s="13"/>
      <c r="AK37" s="14" t="s">
        <v>95</v>
      </c>
      <c r="AL37" s="15"/>
      <c r="AM37" s="16"/>
      <c r="AN37" s="16"/>
      <c r="AO37" s="16"/>
      <c r="AP37" s="16"/>
    </row>
    <row r="38" spans="2:42" x14ac:dyDescent="0.25">
      <c r="B38" t="s">
        <v>38</v>
      </c>
      <c r="C38" s="5">
        <v>81</v>
      </c>
      <c r="D38" s="8" t="str">
        <f>ROUNDDOWN(E38,0)&amp;"' - "&amp;TEXT(ROUNDUP(MOD(E38,1)*12,0),"0 #/##")&amp;CHAR(34)</f>
        <v>14' - 4"</v>
      </c>
      <c r="E38" s="2">
        <v>14.333</v>
      </c>
      <c r="F38" s="2">
        <f>ROUNDUP(E38*T7*C38,0)</f>
        <v>1744</v>
      </c>
      <c r="G38" s="5">
        <v>3</v>
      </c>
      <c r="H38" s="8" t="str">
        <f>ROUNDDOWN(L38,0)&amp;"' - "&amp;TEXT(ROUNDUP(MOD(L38,1)*12,0),"0 #/##")&amp;CHAR(34)</f>
        <v>4' - 2"</v>
      </c>
      <c r="I38" s="8" t="str">
        <f>ROUNDDOWN(M38,0)&amp;"' - "&amp;TEXT(ROUNDUP(MOD(M38,1)*12,0),"0 #/##")&amp;CHAR(34)</f>
        <v>2' - 7"</v>
      </c>
      <c r="J38" s="8"/>
      <c r="K38" s="8"/>
      <c r="L38" s="2">
        <v>4.1660000000000004</v>
      </c>
      <c r="M38" s="2">
        <v>2.5830000000000002</v>
      </c>
      <c r="N38" s="2"/>
      <c r="O38" s="2"/>
      <c r="P38">
        <v>6</v>
      </c>
      <c r="X38" s="18" t="s">
        <v>64</v>
      </c>
      <c r="Y38" s="19">
        <v>4.5</v>
      </c>
      <c r="Z38" s="20"/>
      <c r="AA38" s="16"/>
      <c r="AB38" s="18" t="s">
        <v>64</v>
      </c>
      <c r="AC38" s="19">
        <v>4.5</v>
      </c>
      <c r="AD38" s="20"/>
      <c r="AE38" s="16"/>
      <c r="AF38" s="18" t="s">
        <v>64</v>
      </c>
      <c r="AG38" s="19">
        <v>4.5</v>
      </c>
      <c r="AH38" s="20"/>
      <c r="AI38" s="16"/>
      <c r="AJ38" s="18" t="s">
        <v>64</v>
      </c>
      <c r="AK38" s="19">
        <v>4.5</v>
      </c>
      <c r="AL38" s="20"/>
      <c r="AM38" s="16"/>
      <c r="AN38" s="16"/>
      <c r="AO38" s="16"/>
      <c r="AP38" s="16"/>
    </row>
    <row r="39" spans="2:42" ht="30" x14ac:dyDescent="0.25">
      <c r="B39" s="10" t="s">
        <v>39</v>
      </c>
      <c r="C39" s="11" t="s">
        <v>116</v>
      </c>
      <c r="D39" s="8" t="str">
        <f>ROUNDDOWN(E39,0)&amp;"' - "&amp;TEXT(ROUNDUP(MOD(E39,1)*12,0),"0 #/##")&amp;CHAR(34)&amp;" TO"</f>
        <v>24' - 0" TO</v>
      </c>
      <c r="E39" s="2">
        <v>24</v>
      </c>
      <c r="F39" s="2">
        <f>ROUNDUP(AVERAGE(E40,E39)*T7*27,0)</f>
        <v>1058</v>
      </c>
      <c r="G39" s="5">
        <v>2</v>
      </c>
      <c r="H39" s="8" t="str">
        <f>ROUNDDOWN(L39,0)&amp;"' - "&amp;TEXT(ROUNDUP(MOD(L39,1)*12,0),"0 #/##")&amp;CHAR(34)&amp;" TO"</f>
        <v>10' - 10" TO</v>
      </c>
      <c r="I39" s="8" t="str">
        <f t="shared" ref="I39:J39" si="13">ROUNDDOWN(M39,0)&amp;"' - "&amp;TEXT(ROUNDUP(MOD(M39,1)*12,0),"0 #/##")&amp;CHAR(34)&amp;" TO"</f>
        <v>2' - 8" TO</v>
      </c>
      <c r="J39" s="8" t="str">
        <f t="shared" si="13"/>
        <v>10' - 10" TO</v>
      </c>
      <c r="K39" s="8" t="str">
        <f>ROUNDDOWN(O39,0)&amp;"' - "&amp;TEXT(ROUNDUP(MOD(O39,1)*12,0),"0 #/##")&amp;CHAR(34)&amp;" (-)"</f>
        <v>0' - 2" (-)</v>
      </c>
      <c r="L39" s="2">
        <f>11.051-0.167-0.5*U7-0.083</f>
        <v>10.76975</v>
      </c>
      <c r="M39" s="2">
        <f>3-2*(0.167)-U7</f>
        <v>2.6034999999999999</v>
      </c>
      <c r="N39" s="2">
        <f>L39</f>
        <v>10.76975</v>
      </c>
      <c r="O39" s="2">
        <v>0.16600000000000001</v>
      </c>
      <c r="P39">
        <v>6</v>
      </c>
      <c r="X39" s="18" t="s">
        <v>65</v>
      </c>
      <c r="Y39" s="19">
        <f>12+1.25/12</f>
        <v>12.104166666666666</v>
      </c>
      <c r="Z39" s="20"/>
      <c r="AA39" s="16"/>
      <c r="AB39" s="18" t="s">
        <v>65</v>
      </c>
      <c r="AC39" s="19">
        <f>26+(2.875/12)</f>
        <v>26.239583333333332</v>
      </c>
      <c r="AD39" s="20"/>
      <c r="AE39" s="16"/>
      <c r="AF39" s="18" t="s">
        <v>65</v>
      </c>
      <c r="AG39" s="19">
        <f>12+1.25/12</f>
        <v>12.104166666666666</v>
      </c>
      <c r="AH39" s="20"/>
      <c r="AI39" s="16"/>
      <c r="AJ39" s="18" t="s">
        <v>65</v>
      </c>
      <c r="AK39" s="19">
        <f>26+(2.875/12)</f>
        <v>26.239583333333332</v>
      </c>
      <c r="AL39" s="20"/>
      <c r="AM39" s="16"/>
      <c r="AN39" s="16"/>
      <c r="AO39" s="16"/>
      <c r="AP39" s="16"/>
    </row>
    <row r="40" spans="2:42" x14ac:dyDescent="0.25">
      <c r="B40" s="10"/>
      <c r="C40" s="11"/>
      <c r="D40" s="8" t="str">
        <f>ROUNDDOWN(E40,0)&amp;"' - "&amp;TEXT(ROUNDUP(MOD(E40,1)*12,0),"0 #/##")&amp;CHAR(34)</f>
        <v>28' - 2"</v>
      </c>
      <c r="E40" s="2">
        <v>28.166</v>
      </c>
      <c r="F40" s="2"/>
      <c r="H40" s="8" t="str">
        <f t="shared" ref="H40:J42" si="14">ROUNDDOWN(L40,0)&amp;"' - "&amp;TEXT(ROUNDUP(MOD(L40,1)*12,0),"0 #/##")&amp;CHAR(34)</f>
        <v>12' - 11"</v>
      </c>
      <c r="I40" s="8" t="str">
        <f t="shared" si="14"/>
        <v>2' - 8"</v>
      </c>
      <c r="J40" s="8" t="str">
        <f t="shared" si="14"/>
        <v>12' - 11"</v>
      </c>
      <c r="L40" s="2">
        <f>13.192-(0.167+0.5*U7)-0.083</f>
        <v>12.91075</v>
      </c>
      <c r="M40" s="2">
        <f>3-2*(0.167)-U7</f>
        <v>2.6034999999999999</v>
      </c>
      <c r="N40" s="2">
        <f>L40</f>
        <v>12.91075</v>
      </c>
      <c r="P40">
        <v>6</v>
      </c>
      <c r="X40" s="18" t="s">
        <v>66</v>
      </c>
      <c r="Y40" s="19">
        <v>1.25</v>
      </c>
      <c r="Z40" s="20"/>
      <c r="AA40" s="16"/>
      <c r="AB40" s="18" t="s">
        <v>66</v>
      </c>
      <c r="AC40" s="19">
        <v>1.25</v>
      </c>
      <c r="AD40" s="20"/>
      <c r="AE40" s="16"/>
      <c r="AF40" s="18" t="s">
        <v>66</v>
      </c>
      <c r="AG40" s="19">
        <v>1.25</v>
      </c>
      <c r="AH40" s="20"/>
      <c r="AI40" s="16"/>
      <c r="AJ40" s="18" t="s">
        <v>66</v>
      </c>
      <c r="AK40" s="19">
        <v>1.25</v>
      </c>
      <c r="AL40" s="20"/>
      <c r="AM40" s="16"/>
      <c r="AN40" s="16"/>
      <c r="AO40" s="16"/>
      <c r="AP40" s="16"/>
    </row>
    <row r="41" spans="2:42" x14ac:dyDescent="0.25">
      <c r="B41" t="s">
        <v>40</v>
      </c>
      <c r="C41" s="5">
        <v>11</v>
      </c>
      <c r="D41" s="8" t="str">
        <f>ROUNDDOWN(E41,0)&amp;"' - "&amp;TEXT(ROUNDUP(MOD(E41,1)*12,0),"0 #/##")&amp;CHAR(34)</f>
        <v>28' - 4"</v>
      </c>
      <c r="E41" s="2">
        <v>28.332999999999998</v>
      </c>
      <c r="F41" s="2">
        <f>ROUNDUP(E41*T7*C41,0)</f>
        <v>469</v>
      </c>
      <c r="G41" s="5">
        <v>2</v>
      </c>
      <c r="H41" s="8" t="str">
        <f t="shared" si="14"/>
        <v>12' - 12"</v>
      </c>
      <c r="I41" s="8" t="str">
        <f t="shared" si="14"/>
        <v>2' - 8"</v>
      </c>
      <c r="J41" s="8" t="str">
        <f t="shared" si="14"/>
        <v>12' - 12"</v>
      </c>
      <c r="K41" s="8"/>
      <c r="L41" s="2">
        <f>770-756.75-0.167-0.5*U7-0.083</f>
        <v>12.96875</v>
      </c>
      <c r="M41" s="2">
        <f>3-2*(0.167)-$U$7</f>
        <v>2.6034999999999999</v>
      </c>
      <c r="N41" s="2">
        <f t="shared" ref="N41:N42" si="15">L41</f>
        <v>12.96875</v>
      </c>
      <c r="O41" s="2"/>
      <c r="P41">
        <v>6</v>
      </c>
      <c r="X41" s="18" t="s">
        <v>71</v>
      </c>
      <c r="Y41" s="19">
        <f>29/12-0.001</f>
        <v>2.4156666666666666</v>
      </c>
      <c r="Z41" s="20"/>
      <c r="AA41" s="16"/>
      <c r="AB41" s="18" t="s">
        <v>71</v>
      </c>
      <c r="AC41" s="19">
        <f>29/12-0.001</f>
        <v>2.4156666666666666</v>
      </c>
      <c r="AD41" s="20"/>
      <c r="AE41" s="16"/>
      <c r="AF41" s="18" t="s">
        <v>71</v>
      </c>
      <c r="AG41" s="19">
        <f>29/12-0.001</f>
        <v>2.4156666666666666</v>
      </c>
      <c r="AH41" s="20"/>
      <c r="AI41" s="16"/>
      <c r="AJ41" s="18" t="s">
        <v>71</v>
      </c>
      <c r="AK41" s="19">
        <f>29/12-0.001</f>
        <v>2.4156666666666666</v>
      </c>
      <c r="AL41" s="20"/>
      <c r="AM41" s="16"/>
      <c r="AN41" s="16"/>
      <c r="AO41" s="16"/>
      <c r="AP41" s="16"/>
    </row>
    <row r="42" spans="2:42" ht="15" customHeight="1" x14ac:dyDescent="0.25">
      <c r="B42" t="s">
        <v>41</v>
      </c>
      <c r="C42" s="5">
        <v>42</v>
      </c>
      <c r="D42" s="8" t="str">
        <f>ROUNDDOWN(E42,0)&amp;"' - "&amp;TEXT(ROUNDUP(MOD(E42,1)*12,0),"0 #/##")&amp;CHAR(34)</f>
        <v>22' - 10"</v>
      </c>
      <c r="E42" s="2">
        <v>22.832999999999998</v>
      </c>
      <c r="F42" s="2">
        <f>ROUNDUP(E42*T7*C42,0)</f>
        <v>1441</v>
      </c>
      <c r="G42" s="5">
        <v>2</v>
      </c>
      <c r="H42" s="8" t="str">
        <f t="shared" si="14"/>
        <v>10' - 3"</v>
      </c>
      <c r="I42" s="8" t="str">
        <f t="shared" si="14"/>
        <v>2' - 8"</v>
      </c>
      <c r="J42" s="8" t="str">
        <f t="shared" si="14"/>
        <v>10' - 3"</v>
      </c>
      <c r="K42" s="8"/>
      <c r="L42" s="2">
        <f>AVERAGE(767.3,767.5)-756.75-(1.474/12)-0.25-0.5*U7</f>
        <v>10.245916666666645</v>
      </c>
      <c r="M42" s="2">
        <f>3-2*(0.167)-$U$7</f>
        <v>2.6034999999999999</v>
      </c>
      <c r="N42" s="2">
        <f t="shared" si="15"/>
        <v>10.245916666666645</v>
      </c>
      <c r="O42" s="2"/>
      <c r="P42">
        <v>6</v>
      </c>
      <c r="X42" s="18" t="s">
        <v>57</v>
      </c>
      <c r="Y42" s="19">
        <f>0.167+U7+0.5*U6</f>
        <v>0.25554166666666667</v>
      </c>
      <c r="Z42" s="20"/>
      <c r="AA42" s="16"/>
      <c r="AB42" s="18" t="s">
        <v>57</v>
      </c>
      <c r="AC42" s="19">
        <f>0.167+$U$7+0.5*$U$6</f>
        <v>0.25554166666666667</v>
      </c>
      <c r="AD42" s="20"/>
      <c r="AE42" s="16"/>
      <c r="AF42" s="18" t="s">
        <v>57</v>
      </c>
      <c r="AG42" s="19">
        <f>0.167+$U$7+0.5*$U$6</f>
        <v>0.25554166666666667</v>
      </c>
      <c r="AH42" s="20"/>
      <c r="AI42" s="16"/>
      <c r="AJ42" s="18" t="s">
        <v>57</v>
      </c>
      <c r="AK42" s="19">
        <f>0.167+$U$7+0.5*$U$6</f>
        <v>0.25554166666666667</v>
      </c>
      <c r="AL42" s="20"/>
      <c r="AM42" s="16"/>
      <c r="AN42" s="16"/>
      <c r="AO42" s="16"/>
      <c r="AP42" s="16"/>
    </row>
    <row r="43" spans="2:42" ht="30" x14ac:dyDescent="0.25">
      <c r="B43" s="10" t="s">
        <v>42</v>
      </c>
      <c r="C43" s="1" t="s">
        <v>117</v>
      </c>
      <c r="D43" s="8" t="str">
        <f>ROUNDDOWN(E43,0)&amp;"' - "&amp;TEXT(ROUNDUP(MOD(E43,1)*12,0),"0 #/##")&amp;CHAR(34)&amp;" TO"</f>
        <v>22' - 10" TO</v>
      </c>
      <c r="E43" s="2">
        <v>22.832999999999998</v>
      </c>
      <c r="F43" s="2">
        <f>ROUNDUP(AVERAGE(E44,E43)*T7*13,0)</f>
        <v>497</v>
      </c>
      <c r="G43" s="5">
        <v>2</v>
      </c>
      <c r="H43" s="8" t="str">
        <f>ROUNDDOWN(L43,0)&amp;"' - "&amp;TEXT(ROUNDUP(MOD(L43,1)*12,0),"0 #/##")&amp;CHAR(34)&amp;" TO"</f>
        <v>10' - 3" TO</v>
      </c>
      <c r="I43" s="8" t="str">
        <f t="shared" ref="I43:J43" si="16">ROUNDDOWN(M43,0)&amp;"' - "&amp;TEXT(ROUNDUP(MOD(M43,1)*12,0),"0 #/##")&amp;CHAR(34)&amp;" TO"</f>
        <v>2' - 8" TO</v>
      </c>
      <c r="J43" s="8" t="str">
        <f t="shared" si="16"/>
        <v>10' - 3" TO</v>
      </c>
      <c r="K43" s="8" t="str">
        <f>ROUNDDOWN(O43,0)&amp;"' - "&amp;TEXT(ROUNDUP(MOD(O43,1)*12,0),"0 #/##")&amp;CHAR(34)&amp;" (+)"</f>
        <v>0' - 5" (+)</v>
      </c>
      <c r="L43" s="2">
        <f>10.523-0.25-0.5*U7</f>
        <v>10.24175</v>
      </c>
      <c r="M43" s="2">
        <f>3-2*(0.167)-$U$7</f>
        <v>2.6034999999999999</v>
      </c>
      <c r="N43" s="2">
        <f>L43</f>
        <v>10.24175</v>
      </c>
      <c r="O43" s="2">
        <v>0.41599999999999998</v>
      </c>
      <c r="P43">
        <v>6</v>
      </c>
      <c r="X43" s="18" t="s">
        <v>58</v>
      </c>
      <c r="Y43" s="19">
        <v>70</v>
      </c>
      <c r="Z43" s="20">
        <f>Y43*(PI()/180)</f>
        <v>1.2217304763960306</v>
      </c>
      <c r="AA43" s="16"/>
      <c r="AB43" s="18" t="s">
        <v>58</v>
      </c>
      <c r="AC43" s="19">
        <v>45</v>
      </c>
      <c r="AD43" s="20">
        <f>AC43*(PI()/180)</f>
        <v>0.78539816339744828</v>
      </c>
      <c r="AE43" s="16"/>
      <c r="AF43" s="18" t="s">
        <v>58</v>
      </c>
      <c r="AG43" s="19">
        <v>70</v>
      </c>
      <c r="AH43" s="20">
        <f>AG43*(PI()/180)</f>
        <v>1.2217304763960306</v>
      </c>
      <c r="AI43" s="16"/>
      <c r="AJ43" s="18" t="s">
        <v>58</v>
      </c>
      <c r="AK43" s="19">
        <v>45</v>
      </c>
      <c r="AL43" s="20">
        <f>AK43*(PI()/180)</f>
        <v>0.78539816339744828</v>
      </c>
      <c r="AM43" s="16"/>
      <c r="AN43" s="16"/>
      <c r="AO43" s="16"/>
      <c r="AP43" s="16"/>
    </row>
    <row r="44" spans="2:42" ht="15" customHeight="1" x14ac:dyDescent="0.25">
      <c r="B44" s="10"/>
      <c r="C44" s="1"/>
      <c r="D44" s="8" t="str">
        <f>ROUNDDOWN(E44,0)&amp;"' - "&amp;TEXT(ROUNDUP(MOD(E44,1)*12,0),"0 #/##")&amp;CHAR(34)</f>
        <v>28' - 0"</v>
      </c>
      <c r="E44" s="2">
        <v>28</v>
      </c>
      <c r="H44" s="8" t="str">
        <f>ROUNDDOWN(L44,0)&amp;"' - "&amp;TEXT(ROUNDUP(MOD(L44,1)*12,0),"0 #/##")&amp;CHAR(34)</f>
        <v>12' - 10"</v>
      </c>
      <c r="I44" s="8" t="str">
        <f>ROUNDDOWN(M44,0)&amp;"' - "&amp;TEXT(ROUNDUP(MOD(M44,1)*12,0),"0 #/##")&amp;CHAR(34)</f>
        <v>2' - 8"</v>
      </c>
      <c r="J44" s="8" t="str">
        <f>ROUNDDOWN(N44,0)&amp;"' - "&amp;TEXT(ROUNDUP(MOD(N44,1)*12,0),"0 #/##")&amp;CHAR(34)</f>
        <v>12' - 10"</v>
      </c>
      <c r="K44" s="8"/>
      <c r="L44" s="2">
        <f>13.106-0.25-0.5*U7</f>
        <v>12.82475</v>
      </c>
      <c r="M44" s="2">
        <f>3-2*(0.167)-$U$7</f>
        <v>2.6034999999999999</v>
      </c>
      <c r="N44" s="2">
        <f>L44</f>
        <v>12.82475</v>
      </c>
      <c r="P44">
        <v>6</v>
      </c>
      <c r="X44" s="18" t="s">
        <v>59</v>
      </c>
      <c r="Y44" s="19">
        <f>(180-Y43)/2</f>
        <v>55</v>
      </c>
      <c r="Z44" s="20">
        <f>Y44*(PI()/180)</f>
        <v>0.95993108859688125</v>
      </c>
      <c r="AA44" s="16"/>
      <c r="AB44" s="18" t="s">
        <v>59</v>
      </c>
      <c r="AC44" s="19">
        <f>(180-AC43)/2</f>
        <v>67.5</v>
      </c>
      <c r="AD44" s="20">
        <f>AC44*(PI()/180)</f>
        <v>1.1780972450961724</v>
      </c>
      <c r="AE44" s="16"/>
      <c r="AF44" s="18" t="s">
        <v>59</v>
      </c>
      <c r="AG44" s="19">
        <f>(180-AG43)/2</f>
        <v>55</v>
      </c>
      <c r="AH44" s="20">
        <f>AG44*(PI()/180)</f>
        <v>0.95993108859688125</v>
      </c>
      <c r="AI44" s="16"/>
      <c r="AJ44" s="18" t="s">
        <v>59</v>
      </c>
      <c r="AK44" s="19">
        <f>(180-AK43)/2</f>
        <v>67.5</v>
      </c>
      <c r="AL44" s="20">
        <f>AK44*(PI()/180)</f>
        <v>1.1780972450961724</v>
      </c>
      <c r="AM44" s="16"/>
      <c r="AN44" s="16"/>
      <c r="AO44" s="16"/>
      <c r="AP44" s="16"/>
    </row>
    <row r="45" spans="2:42" x14ac:dyDescent="0.25">
      <c r="B45" t="s">
        <v>43</v>
      </c>
      <c r="C45" s="5">
        <v>1</v>
      </c>
      <c r="D45" s="8" t="str">
        <f>ROUNDDOWN(E45,0)&amp;"' - "&amp;TEXT(ROUNDUP(MOD(E45,1)*12,0),"0 #/##")&amp;CHAR(34)</f>
        <v>16' - 2"</v>
      </c>
      <c r="E45" s="2">
        <v>16.166</v>
      </c>
      <c r="F45" s="2">
        <f>ROUNDUP(E45*$T$7*C45,0)</f>
        <v>25</v>
      </c>
      <c r="G45" s="5">
        <v>3</v>
      </c>
      <c r="H45" s="8" t="str">
        <f t="shared" ref="H45:I48" si="17">ROUNDDOWN(L45,0)&amp;"' - "&amp;TEXT(ROUNDUP(MOD(L45,1)*12,0),"0 #/##")&amp;CHAR(34)</f>
        <v>5' - 1"</v>
      </c>
      <c r="I45" s="8" t="str">
        <f t="shared" si="17"/>
        <v>2' - 7"</v>
      </c>
      <c r="J45" s="8"/>
      <c r="K45" s="8"/>
      <c r="L45" s="2">
        <v>5.0830000000000002</v>
      </c>
      <c r="M45" s="2">
        <f>3-(0.167+0.25+$U$7)</f>
        <v>2.5205000000000002</v>
      </c>
      <c r="N45" s="2"/>
      <c r="O45" s="2"/>
      <c r="P45">
        <v>6</v>
      </c>
      <c r="X45" s="18" t="s">
        <v>60</v>
      </c>
      <c r="Y45" s="19">
        <f>SQRT((Y42/SIN(Z44))^2-Y42^2)</f>
        <v>0.17893220132667287</v>
      </c>
      <c r="Z45" s="20"/>
      <c r="AA45" s="16"/>
      <c r="AB45" s="18" t="s">
        <v>60</v>
      </c>
      <c r="AC45" s="19">
        <f>SQRT((AC42/SIN(AD44))^2-AC42^2)</f>
        <v>0.10584882408475808</v>
      </c>
      <c r="AD45" s="20"/>
      <c r="AE45" s="16"/>
      <c r="AF45" s="18" t="s">
        <v>60</v>
      </c>
      <c r="AG45" s="19">
        <f>SQRT((AG42/SIN(AH44))^2-AG42^2)</f>
        <v>0.17893220132667287</v>
      </c>
      <c r="AH45" s="20"/>
      <c r="AI45" s="16"/>
      <c r="AJ45" s="18" t="s">
        <v>60</v>
      </c>
      <c r="AK45" s="19">
        <f>SQRT((AK42/SIN(AL44))^2-AK42^2)</f>
        <v>0.10584882408475808</v>
      </c>
      <c r="AL45" s="20"/>
      <c r="AM45" s="16"/>
      <c r="AN45" s="16"/>
      <c r="AO45" s="16"/>
      <c r="AP45" s="16"/>
    </row>
    <row r="46" spans="2:42" ht="15" customHeight="1" x14ac:dyDescent="0.25">
      <c r="B46" t="s">
        <v>44</v>
      </c>
      <c r="C46" s="5">
        <v>1</v>
      </c>
      <c r="D46" s="8" t="str">
        <f>ROUNDDOWN(E46,0)&amp;"' - "&amp;TEXT(ROUNDUP(MOD(E46,1)*12,0),"0 #/##")&amp;CHAR(34)</f>
        <v>15' - 0"</v>
      </c>
      <c r="E46" s="2">
        <v>15</v>
      </c>
      <c r="F46" s="2">
        <f>ROUNDUP(E46*$T$7*C46,0)</f>
        <v>23</v>
      </c>
      <c r="G46" s="5">
        <v>3</v>
      </c>
      <c r="H46" s="8" t="str">
        <f t="shared" si="17"/>
        <v>4' - 6"</v>
      </c>
      <c r="I46" s="8" t="str">
        <f t="shared" si="17"/>
        <v>2' - 7"</v>
      </c>
      <c r="J46" s="8"/>
      <c r="K46" s="8"/>
      <c r="L46" s="2">
        <f>(4.5-(2*0.167)-$U$7)/COS(U22)</f>
        <v>4.4415963938998395</v>
      </c>
      <c r="M46" s="2">
        <f>3-(0.167+0.25+$U$7)</f>
        <v>2.5205000000000002</v>
      </c>
      <c r="N46" s="2"/>
      <c r="O46" s="2"/>
      <c r="P46">
        <v>6</v>
      </c>
      <c r="X46" s="18" t="s">
        <v>62</v>
      </c>
      <c r="Y46" s="19">
        <f>SQRT((Y48/SIN(Z44))^2-Y48^2)</f>
        <v>2.7930695192903476</v>
      </c>
      <c r="Z46" s="20"/>
      <c r="AA46" s="16"/>
      <c r="AB46" s="18" t="s">
        <v>62</v>
      </c>
      <c r="AC46" s="19">
        <f>SQRT((AC48/SIN(AD44))^2-AC48^2)</f>
        <v>1.6522633825094131</v>
      </c>
      <c r="AD46" s="20"/>
      <c r="AE46" s="16"/>
      <c r="AF46" s="18" t="s">
        <v>62</v>
      </c>
      <c r="AG46" s="19">
        <f>SQRT((AG48/SIN(AH44))^2-AG48^2)</f>
        <v>2.7930695192903476</v>
      </c>
      <c r="AH46" s="20"/>
      <c r="AI46" s="16"/>
      <c r="AJ46" s="18" t="s">
        <v>62</v>
      </c>
      <c r="AK46" s="19">
        <f>SQRT((AK48/SIN(AL44))^2-AK48^2)</f>
        <v>1.6522633825094131</v>
      </c>
      <c r="AL46" s="20"/>
      <c r="AM46" s="16"/>
      <c r="AN46" s="16"/>
      <c r="AO46" s="16"/>
      <c r="AP46" s="16"/>
    </row>
    <row r="47" spans="2:42" x14ac:dyDescent="0.25">
      <c r="B47" t="s">
        <v>45</v>
      </c>
      <c r="C47" s="5">
        <v>2</v>
      </c>
      <c r="D47" s="8" t="str">
        <f>ROUNDDOWN(E47,0)&amp;"' - "&amp;TEXT(ROUNDUP(MOD(E47,1)*12,0),"0 #/##")&amp;CHAR(34)</f>
        <v>14' - 6"</v>
      </c>
      <c r="E47" s="2">
        <v>14.5</v>
      </c>
      <c r="F47" s="2">
        <f t="shared" ref="F47:F48" si="18">ROUNDUP(E47*$T$7*C47,0)</f>
        <v>44</v>
      </c>
      <c r="G47" s="5">
        <v>3</v>
      </c>
      <c r="H47" s="8" t="str">
        <f t="shared" si="17"/>
        <v>4' - 3"</v>
      </c>
      <c r="I47" s="8" t="str">
        <f t="shared" si="17"/>
        <v>2' - 7"</v>
      </c>
      <c r="J47" s="8"/>
      <c r="K47" s="8"/>
      <c r="L47" s="2">
        <f>(4.5-(2*0.167)-$U$7)/COS(U23)</f>
        <v>4.201005813085021</v>
      </c>
      <c r="M47" s="2">
        <f>3-(0.167+0.25+$U$7)</f>
        <v>2.5205000000000002</v>
      </c>
      <c r="N47" s="2"/>
      <c r="O47" s="2"/>
      <c r="P47">
        <v>6</v>
      </c>
      <c r="X47" s="18" t="s">
        <v>63</v>
      </c>
      <c r="Y47" s="19">
        <f>SQRT((Y40/SIN(Z44))^2-Y40^2)</f>
        <v>0.8752594227621372</v>
      </c>
      <c r="Z47" s="20"/>
      <c r="AA47" s="16"/>
      <c r="AB47" s="18" t="s">
        <v>63</v>
      </c>
      <c r="AC47" s="19">
        <f>SQRT((AC40/SIN(AD44))^2-AC40^2)</f>
        <v>0.51776695296636888</v>
      </c>
      <c r="AD47" s="20"/>
      <c r="AE47" s="16"/>
      <c r="AF47" s="18" t="s">
        <v>63</v>
      </c>
      <c r="AG47" s="19">
        <f>SQRT((AG40/SIN(AH44))^2-AG40^2)</f>
        <v>0.8752594227621372</v>
      </c>
      <c r="AH47" s="20"/>
      <c r="AI47" s="16"/>
      <c r="AJ47" s="18" t="s">
        <v>63</v>
      </c>
      <c r="AK47" s="19">
        <f>SQRT((AK40/SIN(AL44))^2-AK40^2)</f>
        <v>0.51776695296636888</v>
      </c>
      <c r="AL47" s="20"/>
      <c r="AM47" s="16"/>
      <c r="AN47" s="16"/>
      <c r="AO47" s="16"/>
      <c r="AP47" s="16"/>
    </row>
    <row r="48" spans="2:42" x14ac:dyDescent="0.25">
      <c r="B48" t="s">
        <v>53</v>
      </c>
      <c r="C48" s="5">
        <v>93</v>
      </c>
      <c r="D48" s="8" t="str">
        <f>ROUNDDOWN(E48,0)&amp;"' - "&amp;TEXT(ROUNDUP(MOD(E48,1)*12,0),"0 #/##")&amp;CHAR(34)</f>
        <v>15' - 2"</v>
      </c>
      <c r="E48" s="2">
        <v>15.166</v>
      </c>
      <c r="F48" s="2">
        <f t="shared" si="18"/>
        <v>2119</v>
      </c>
      <c r="G48" s="5">
        <v>2</v>
      </c>
      <c r="H48" s="8" t="str">
        <f t="shared" si="17"/>
        <v>6' - 5"</v>
      </c>
      <c r="I48" s="8" t="str">
        <f t="shared" si="17"/>
        <v>2' - 8"</v>
      </c>
      <c r="J48" s="8" t="str">
        <f>ROUNDDOWN(N48,0)&amp;"' - "&amp;TEXT(ROUNDUP(MOD(N48,1)*12,0),"0 #/##")&amp;CHAR(34)</f>
        <v>6' - 5"</v>
      </c>
      <c r="K48" s="8"/>
      <c r="L48" s="2">
        <f>3-0.25-0.5*U7+(43/12)+0.083</f>
        <v>6.3850833333333341</v>
      </c>
      <c r="M48" s="2">
        <f>3-2*(0.167)-$U$7</f>
        <v>2.6034999999999999</v>
      </c>
      <c r="N48" s="2">
        <f>L48</f>
        <v>6.3850833333333341</v>
      </c>
      <c r="O48" s="2"/>
      <c r="P48">
        <v>6</v>
      </c>
      <c r="X48" s="18" t="s">
        <v>61</v>
      </c>
      <c r="Y48" s="19">
        <f>Y38-2*Y42</f>
        <v>3.9889166666666664</v>
      </c>
      <c r="Z48" s="20"/>
      <c r="AA48" s="16"/>
      <c r="AB48" s="18" t="s">
        <v>61</v>
      </c>
      <c r="AC48" s="19">
        <f>AC38-2*AC42</f>
        <v>3.9889166666666664</v>
      </c>
      <c r="AD48" s="20"/>
      <c r="AE48" s="16"/>
      <c r="AF48" s="18" t="s">
        <v>61</v>
      </c>
      <c r="AG48" s="19">
        <f>AG38-2*AG42</f>
        <v>3.9889166666666664</v>
      </c>
      <c r="AH48" s="20"/>
      <c r="AI48" s="16"/>
      <c r="AJ48" s="18" t="s">
        <v>61</v>
      </c>
      <c r="AK48" s="19">
        <f>AK38-2*AK42</f>
        <v>3.9889166666666664</v>
      </c>
      <c r="AL48" s="20"/>
      <c r="AM48" s="16"/>
      <c r="AN48" s="16"/>
      <c r="AO48" s="16"/>
      <c r="AP48" s="16"/>
    </row>
    <row r="49" spans="2:42" x14ac:dyDescent="0.25">
      <c r="B49" s="10" t="s">
        <v>54</v>
      </c>
      <c r="C49" s="1" t="s">
        <v>115</v>
      </c>
      <c r="D49" s="8" t="str">
        <f>ROUNDDOWN(E49,0)&amp;"' - "&amp;TEXT(ROUNDUP(MOD(E49,1)*12,0),"0 #/##")&amp;CHAR(34)&amp;" TO"</f>
        <v>14' - 6" TO</v>
      </c>
      <c r="E49" s="2">
        <v>14.5</v>
      </c>
      <c r="F49" s="2">
        <f>ROUNDUP(AVERAGE(E49,E50)*T7*2*3,0)</f>
        <v>136</v>
      </c>
      <c r="G49" s="5">
        <v>3</v>
      </c>
      <c r="H49" s="8" t="str">
        <f>ROUNDDOWN(L49,0)&amp;"' - "&amp;TEXT(ROUNDUP(MOD(L49,1)*12,0),"0 #/##")&amp;CHAR(34)&amp;" TO"</f>
        <v>4' - 3" TO</v>
      </c>
      <c r="I49" s="8" t="str">
        <f>ROUNDDOWN(M49,0)&amp;"' - "&amp;TEXT(ROUNDUP(MOD(M49,1)*12,0),"0 #/##")&amp;CHAR(34)&amp;" TO"</f>
        <v>2' - 7" TO</v>
      </c>
      <c r="J49" s="8"/>
      <c r="K49" s="8" t="str">
        <f>ROUNDDOWN(O49,0)&amp;"' - "&amp;TEXT(ROUNDUP(MOD(O49,1)*12,0),"0 #/##")&amp;CHAR(34)</f>
        <v>0' - 6"</v>
      </c>
      <c r="L49" s="2">
        <f>(4.5-(2*0.167)-$U$7)/COS(U24)</f>
        <v>4.1849323332797743</v>
      </c>
      <c r="M49" s="2">
        <f>3-(0.167+0.25+$U$7)</f>
        <v>2.5205000000000002</v>
      </c>
      <c r="N49" s="2"/>
      <c r="O49" s="2">
        <v>0.5</v>
      </c>
      <c r="P49">
        <v>6</v>
      </c>
      <c r="X49" s="18">
        <v>1</v>
      </c>
      <c r="Y49" s="19">
        <f>Y39+Y47-Y45-0.167</f>
        <v>12.633493888102132</v>
      </c>
      <c r="Z49" s="20"/>
      <c r="AA49" s="16"/>
      <c r="AB49" s="18">
        <v>1</v>
      </c>
      <c r="AC49" s="19">
        <f>AC39+AC47-AC45-0.167</f>
        <v>26.48450146221494</v>
      </c>
      <c r="AD49" s="20"/>
      <c r="AE49" s="16"/>
      <c r="AF49" s="18">
        <v>1</v>
      </c>
      <c r="AG49" s="19">
        <f>AG39+AG47-AG45-0.167</f>
        <v>12.633493888102132</v>
      </c>
      <c r="AH49" s="20"/>
      <c r="AI49" s="16"/>
      <c r="AJ49" s="18">
        <v>1</v>
      </c>
      <c r="AK49" s="19">
        <f>AK39+AK47-AK45-0.167</f>
        <v>26.48450146221494</v>
      </c>
      <c r="AL49" s="20"/>
      <c r="AM49" s="16"/>
      <c r="AN49" s="16"/>
      <c r="AO49" s="16"/>
      <c r="AP49" s="16"/>
    </row>
    <row r="50" spans="2:42" x14ac:dyDescent="0.25">
      <c r="B50" s="10"/>
      <c r="C50" s="1"/>
      <c r="D50" s="8" t="str">
        <f>ROUNDDOWN(E50,0)&amp;"' - "&amp;TEXT(ROUNDUP(MOD(E50,1)*12,0),"0 #/##")&amp;CHAR(34)</f>
        <v>15' - 6"</v>
      </c>
      <c r="E50" s="2">
        <v>15.5</v>
      </c>
      <c r="F50" s="2"/>
      <c r="G50" s="5"/>
      <c r="H50" s="8" t="str">
        <f>ROUNDDOWN(L50,0)&amp;"' - "&amp;TEXT(ROUNDUP(MOD(L50,1)*12,0),"0 #/##")&amp;CHAR(34)</f>
        <v>4' - 9"</v>
      </c>
      <c r="I50" s="8" t="str">
        <f>ROUNDDOWN(M50,0)&amp;"' - "&amp;TEXT(ROUNDUP(MOD(M50,1)*12,0),"0 #/##")&amp;CHAR(34)</f>
        <v>2' - 7"</v>
      </c>
      <c r="J50" s="8"/>
      <c r="K50" s="8"/>
      <c r="L50" s="2">
        <v>4.75</v>
      </c>
      <c r="M50" s="2">
        <f>3-(0.167+0.25+$U$7)</f>
        <v>2.5205000000000002</v>
      </c>
      <c r="N50" s="2"/>
      <c r="O50" s="2"/>
      <c r="P50">
        <v>6</v>
      </c>
      <c r="X50" s="18">
        <v>2</v>
      </c>
      <c r="Y50" s="19">
        <f>Y49-Y46</f>
        <v>9.8404243688117852</v>
      </c>
      <c r="Z50" s="20"/>
      <c r="AA50" s="16"/>
      <c r="AB50" s="18">
        <v>2</v>
      </c>
      <c r="AC50" s="19">
        <f>AC49-AC46</f>
        <v>24.832238079705526</v>
      </c>
      <c r="AD50" s="20"/>
      <c r="AE50" s="16"/>
      <c r="AF50" s="18">
        <v>2</v>
      </c>
      <c r="AG50" s="19">
        <f>AG49-AG46</f>
        <v>9.8404243688117852</v>
      </c>
      <c r="AH50" s="20"/>
      <c r="AI50" s="16"/>
      <c r="AJ50" s="18">
        <v>2</v>
      </c>
      <c r="AK50" s="19">
        <f>AK49-AK46</f>
        <v>24.832238079705526</v>
      </c>
      <c r="AL50" s="20"/>
      <c r="AM50" s="16"/>
      <c r="AN50" s="16"/>
      <c r="AO50" s="16"/>
      <c r="AP50" s="16"/>
    </row>
    <row r="51" spans="2:42" x14ac:dyDescent="0.25">
      <c r="O51" s="2"/>
      <c r="X51" s="18">
        <v>3</v>
      </c>
      <c r="Y51" s="19">
        <f>Y41</f>
        <v>2.4156666666666666</v>
      </c>
      <c r="Z51" s="20"/>
      <c r="AA51" s="16"/>
      <c r="AB51" s="18">
        <v>3</v>
      </c>
      <c r="AC51" s="19">
        <f>AC41</f>
        <v>2.4156666666666666</v>
      </c>
      <c r="AD51" s="20"/>
      <c r="AE51" s="16"/>
      <c r="AF51" s="18">
        <v>3</v>
      </c>
      <c r="AG51" s="19">
        <f>AG41</f>
        <v>2.4156666666666666</v>
      </c>
      <c r="AH51" s="20"/>
      <c r="AI51" s="16"/>
      <c r="AJ51" s="18">
        <v>3</v>
      </c>
      <c r="AK51" s="19">
        <f>AK41</f>
        <v>2.4156666666666666</v>
      </c>
      <c r="AL51" s="20"/>
      <c r="AM51" s="16"/>
      <c r="AN51" s="16"/>
      <c r="AO51" s="16"/>
      <c r="AP51" s="16"/>
    </row>
    <row r="52" spans="2:42" ht="15" customHeight="1" x14ac:dyDescent="0.25">
      <c r="D52" s="8"/>
      <c r="F52" s="2"/>
      <c r="O52" s="2"/>
      <c r="X52" s="24">
        <v>4</v>
      </c>
      <c r="Y52" s="25">
        <f>Y41</f>
        <v>2.4156666666666666</v>
      </c>
      <c r="Z52" s="30"/>
      <c r="AA52" s="16"/>
      <c r="AB52" s="24">
        <v>4</v>
      </c>
      <c r="AC52" s="25">
        <f>AC41</f>
        <v>2.4156666666666666</v>
      </c>
      <c r="AD52" s="30"/>
      <c r="AE52" s="16"/>
      <c r="AF52" s="24">
        <v>4</v>
      </c>
      <c r="AG52" s="25">
        <f>AG41</f>
        <v>2.4156666666666666</v>
      </c>
      <c r="AH52" s="30"/>
      <c r="AI52" s="16"/>
      <c r="AJ52" s="24">
        <v>4</v>
      </c>
      <c r="AK52" s="25">
        <f>AK41</f>
        <v>2.4156666666666666</v>
      </c>
      <c r="AL52" s="30"/>
      <c r="AM52" s="16"/>
      <c r="AN52" s="16"/>
      <c r="AO52" s="16"/>
      <c r="AP52" s="16"/>
    </row>
    <row r="53" spans="2:42" x14ac:dyDescent="0.25">
      <c r="D53" s="8"/>
      <c r="H53" s="8"/>
      <c r="I53" s="8"/>
      <c r="J53" s="8"/>
      <c r="K53" s="8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</row>
    <row r="54" spans="2:42" ht="15" customHeight="1" x14ac:dyDescent="0.25">
      <c r="B54" t="s">
        <v>46</v>
      </c>
      <c r="C54" s="5">
        <v>8</v>
      </c>
      <c r="D54" s="8" t="str">
        <f t="shared" ref="D54:D64" si="19">ROUNDDOWN(E54,0)&amp;"' - "&amp;TEXT(ROUNDUP(MOD(E54,1)*12,0),"0 #/##")&amp;CHAR(34)</f>
        <v>30' - 0"</v>
      </c>
      <c r="E54" s="2">
        <f>L54</f>
        <v>30</v>
      </c>
      <c r="F54" s="2">
        <f>ROUNDUP(E54*$T$9*C54,0)</f>
        <v>641</v>
      </c>
      <c r="G54" s="5" t="s">
        <v>9</v>
      </c>
      <c r="H54" s="8"/>
      <c r="I54" s="8"/>
      <c r="J54" s="8"/>
      <c r="K54" s="8"/>
      <c r="L54" s="2">
        <v>30</v>
      </c>
      <c r="M54" s="2"/>
      <c r="N54" s="2"/>
      <c r="O54" s="2"/>
      <c r="P54">
        <v>8</v>
      </c>
      <c r="X54" s="13"/>
      <c r="Y54" s="14" t="s">
        <v>97</v>
      </c>
      <c r="Z54" s="15"/>
      <c r="AA54" s="16"/>
      <c r="AB54" s="13"/>
      <c r="AC54" s="14" t="s">
        <v>98</v>
      </c>
      <c r="AD54" s="15"/>
      <c r="AE54" s="16"/>
      <c r="AF54" s="13"/>
      <c r="AG54" s="14" t="s">
        <v>99</v>
      </c>
      <c r="AH54" s="15"/>
      <c r="AI54" s="16"/>
      <c r="AJ54" s="13"/>
      <c r="AK54" s="14" t="s">
        <v>100</v>
      </c>
      <c r="AL54" s="15"/>
      <c r="AM54" s="16"/>
      <c r="AN54" s="16"/>
      <c r="AO54" s="16"/>
      <c r="AP54" s="16"/>
    </row>
    <row r="55" spans="2:42" x14ac:dyDescent="0.25">
      <c r="B55" t="s">
        <v>47</v>
      </c>
      <c r="C55" s="5">
        <v>4</v>
      </c>
      <c r="D55" s="8" t="str">
        <f t="shared" si="19"/>
        <v>24' - 2"</v>
      </c>
      <c r="E55" s="2">
        <v>24.166</v>
      </c>
      <c r="F55" s="2">
        <f t="shared" ref="F55:F56" si="20">ROUNDUP(E55*$T$9*C55,0)</f>
        <v>259</v>
      </c>
      <c r="G55" s="5" t="s">
        <v>9</v>
      </c>
      <c r="H55" s="8"/>
      <c r="I55" s="8"/>
      <c r="J55" s="8"/>
      <c r="K55" s="8"/>
      <c r="L55" s="2">
        <v>22.778300000000002</v>
      </c>
      <c r="M55" s="2"/>
      <c r="N55" s="2"/>
      <c r="O55" s="2"/>
      <c r="P55">
        <v>8</v>
      </c>
      <c r="X55" s="18" t="s">
        <v>64</v>
      </c>
      <c r="Y55" s="19">
        <v>4.5</v>
      </c>
      <c r="Z55" s="20"/>
      <c r="AA55" s="16"/>
      <c r="AB55" s="18" t="s">
        <v>64</v>
      </c>
      <c r="AC55" s="19">
        <v>4.5</v>
      </c>
      <c r="AD55" s="20"/>
      <c r="AE55" s="16"/>
      <c r="AF55" s="18" t="s">
        <v>64</v>
      </c>
      <c r="AG55" s="19">
        <v>3</v>
      </c>
      <c r="AH55" s="20"/>
      <c r="AI55" s="16"/>
      <c r="AJ55" s="18" t="s">
        <v>64</v>
      </c>
      <c r="AK55" s="19">
        <v>3</v>
      </c>
      <c r="AL55" s="20"/>
      <c r="AM55" s="16"/>
      <c r="AN55" s="16"/>
      <c r="AO55" s="16"/>
      <c r="AP55" s="16"/>
    </row>
    <row r="56" spans="2:42" ht="15" customHeight="1" x14ac:dyDescent="0.25">
      <c r="B56" t="s">
        <v>48</v>
      </c>
      <c r="C56" s="5">
        <v>4</v>
      </c>
      <c r="D56" s="8" t="str">
        <f t="shared" si="19"/>
        <v>25' - 7"</v>
      </c>
      <c r="E56" s="2">
        <v>25.582999999999998</v>
      </c>
      <c r="F56" s="2">
        <f t="shared" si="20"/>
        <v>274</v>
      </c>
      <c r="G56" s="5" t="s">
        <v>9</v>
      </c>
      <c r="H56" s="8"/>
      <c r="I56" s="8"/>
      <c r="J56" s="8"/>
      <c r="K56" s="8"/>
      <c r="L56" s="2">
        <v>25.552299999999999</v>
      </c>
      <c r="M56" s="2"/>
      <c r="N56" s="2"/>
      <c r="O56" s="2"/>
      <c r="P56">
        <v>8</v>
      </c>
      <c r="X56" s="18" t="s">
        <v>65</v>
      </c>
      <c r="Y56" s="19">
        <f>12+1.25/12</f>
        <v>12.104166666666666</v>
      </c>
      <c r="Z56" s="20"/>
      <c r="AA56" s="16"/>
      <c r="AB56" s="18" t="s">
        <v>65</v>
      </c>
      <c r="AC56" s="19">
        <f>26+(2.875/12)</f>
        <v>26.239583333333332</v>
      </c>
      <c r="AD56" s="20"/>
      <c r="AE56" s="16"/>
      <c r="AF56" s="18" t="s">
        <v>65</v>
      </c>
      <c r="AG56" s="19">
        <f>12+1.25/12</f>
        <v>12.104166666666666</v>
      </c>
      <c r="AH56" s="20"/>
      <c r="AI56" s="16"/>
      <c r="AJ56" s="18" t="s">
        <v>65</v>
      </c>
      <c r="AK56" s="19">
        <f>26+(2.875/12)</f>
        <v>26.239583333333332</v>
      </c>
      <c r="AL56" s="20"/>
      <c r="AM56" s="16"/>
      <c r="AN56" s="16"/>
      <c r="AO56" s="16"/>
      <c r="AP56" s="16"/>
    </row>
    <row r="57" spans="2:42" x14ac:dyDescent="0.25">
      <c r="B57" t="s">
        <v>49</v>
      </c>
      <c r="C57" s="1" t="s">
        <v>113</v>
      </c>
      <c r="D57" s="8" t="str">
        <f>ROUNDDOWN(E57,0)&amp;"' - "&amp;TEXT(ROUNDUP(MOD(E57,1)*12,0),"0 #/##")&amp;CHAR(34)&amp;" TO"</f>
        <v>15' - 2" TO</v>
      </c>
      <c r="E57" s="2">
        <v>15.166</v>
      </c>
      <c r="F57" s="2">
        <f>ROUNDUP(AVERAGE(E58,E57)*T9*4,0)</f>
        <v>177</v>
      </c>
      <c r="G57" s="5">
        <v>19</v>
      </c>
      <c r="H57" s="8" t="str">
        <f>ROUNDDOWN(L57,0)&amp;"' - "&amp;TEXT(ROUNDUP(MOD(L57,1)*12,0),"0 #/##")&amp;CHAR(34)&amp;" TO"</f>
        <v>5' - 4" TO</v>
      </c>
      <c r="I57" s="8" t="str">
        <f t="shared" ref="I57:J57" si="21">ROUNDDOWN(M57,0)&amp;"' - "&amp;TEXT(ROUNDUP(MOD(M57,1)*12,0),"0 #/##")&amp;CHAR(34)&amp;" TO"</f>
        <v>3' - 5" TO</v>
      </c>
      <c r="J57" s="8" t="str">
        <f t="shared" si="21"/>
        <v>9' - 4" TO</v>
      </c>
      <c r="K57" s="8" t="str">
        <f>ROUNDDOWN(O57,0)&amp;"' - "&amp;TEXT(ROUNDUP(MOD(O57,1)*12,0),"0 #/##")&amp;CHAR(34)</f>
        <v>0' - 11"</v>
      </c>
      <c r="L57" s="2">
        <f>Y69</f>
        <v>5.333333333333333</v>
      </c>
      <c r="M57" s="2">
        <f>Y67*COS(Z60)</f>
        <v>3.3693653074216634</v>
      </c>
      <c r="N57" s="2">
        <f>Y67*SIN(Z60)</f>
        <v>9.2572551000347989</v>
      </c>
      <c r="O57" s="2">
        <v>0.91600000000000004</v>
      </c>
      <c r="P57">
        <v>8</v>
      </c>
      <c r="X57" s="18" t="s">
        <v>66</v>
      </c>
      <c r="Y57" s="19">
        <v>1.25</v>
      </c>
      <c r="Z57" s="20"/>
      <c r="AA57" s="16"/>
      <c r="AB57" s="18" t="s">
        <v>66</v>
      </c>
      <c r="AC57" s="19">
        <v>1.25</v>
      </c>
      <c r="AD57" s="20"/>
      <c r="AE57" s="16"/>
      <c r="AF57" s="18" t="s">
        <v>71</v>
      </c>
      <c r="AG57" s="19">
        <f>64/12</f>
        <v>5.333333333333333</v>
      </c>
      <c r="AH57" s="20"/>
      <c r="AI57" s="16"/>
      <c r="AJ57" s="18" t="s">
        <v>71</v>
      </c>
      <c r="AK57" s="19">
        <f>64/12</f>
        <v>5.333333333333333</v>
      </c>
      <c r="AL57" s="20"/>
      <c r="AM57" s="16"/>
      <c r="AN57" s="16"/>
      <c r="AO57" s="16"/>
      <c r="AP57" s="16"/>
    </row>
    <row r="58" spans="2:42" ht="15" customHeight="1" x14ac:dyDescent="0.25">
      <c r="C58" s="1"/>
      <c r="D58" s="8" t="str">
        <f t="shared" si="19"/>
        <v>17' - 11"</v>
      </c>
      <c r="E58" s="2">
        <v>17.916</v>
      </c>
      <c r="H58" s="8" t="str">
        <f t="shared" ref="H58:J64" si="22">ROUNDDOWN(L58,0)&amp;"' - "&amp;TEXT(ROUNDUP(MOD(L58,1)*12,0),"0 #/##")&amp;CHAR(34)</f>
        <v>5' - 4"</v>
      </c>
      <c r="I58" s="8" t="str">
        <f t="shared" si="22"/>
        <v>4' - 4"</v>
      </c>
      <c r="J58" s="8" t="str">
        <f t="shared" si="22"/>
        <v>11' - 11"</v>
      </c>
      <c r="L58" s="2">
        <f>Y68</f>
        <v>5.333333333333333</v>
      </c>
      <c r="M58" s="2">
        <f>Y66*COS(Z60)</f>
        <v>4.3171674358973995</v>
      </c>
      <c r="N58" s="2">
        <f>Y66*SIN(Z60)</f>
        <v>11.86132004613291</v>
      </c>
      <c r="P58">
        <v>8</v>
      </c>
      <c r="X58" s="18" t="s">
        <v>71</v>
      </c>
      <c r="Y58" s="19">
        <f>64/12</f>
        <v>5.333333333333333</v>
      </c>
      <c r="Z58" s="20"/>
      <c r="AA58" s="16"/>
      <c r="AB58" s="18" t="s">
        <v>71</v>
      </c>
      <c r="AC58" s="19">
        <f>64/12</f>
        <v>5.333333333333333</v>
      </c>
      <c r="AD58" s="20"/>
      <c r="AE58" s="16"/>
      <c r="AF58" s="18" t="s">
        <v>57</v>
      </c>
      <c r="AG58" s="19">
        <f>0.167+$U$7+0.5*$U$9</f>
        <v>0.27116666666666667</v>
      </c>
      <c r="AH58" s="20"/>
      <c r="AI58" s="16"/>
      <c r="AJ58" s="18" t="s">
        <v>57</v>
      </c>
      <c r="AK58" s="19">
        <f>0.167+$U$7+0.5*$U$9</f>
        <v>0.27116666666666667</v>
      </c>
      <c r="AL58" s="20"/>
      <c r="AM58" s="16"/>
      <c r="AN58" s="16"/>
      <c r="AO58" s="16"/>
      <c r="AP58" s="16"/>
    </row>
    <row r="59" spans="2:42" x14ac:dyDescent="0.25">
      <c r="B59" t="s">
        <v>50</v>
      </c>
      <c r="C59" s="1" t="s">
        <v>113</v>
      </c>
      <c r="D59" s="8" t="str">
        <f>ROUNDDOWN(E59,0)&amp;"' - "&amp;TEXT(ROUNDUP(MOD(E59,1)*12,0),"0 #/##")&amp;CHAR(34)&amp;" TO"</f>
        <v>30' - 2" TO</v>
      </c>
      <c r="E59" s="2">
        <v>30.166</v>
      </c>
      <c r="F59" s="2">
        <f>ROUNDUP(AVERAGE(E60,E59)*$T$9*4,0)</f>
        <v>332</v>
      </c>
      <c r="G59" s="5">
        <v>19</v>
      </c>
      <c r="H59" s="8" t="str">
        <f>ROUNDDOWN(L59,0)&amp;"' - "&amp;TEXT(ROUNDUP(MOD(L59,1)*12,0),"0 #/##")&amp;CHAR(34)&amp;" TO"</f>
        <v>5' - 4" TO</v>
      </c>
      <c r="I59" s="8" t="str">
        <f t="shared" ref="I59:J59" si="23">ROUNDDOWN(M59,0)&amp;"' - "&amp;TEXT(ROUNDUP(MOD(M59,1)*12,0),"0 #/##")&amp;CHAR(34)&amp;" TO"</f>
        <v>17' - 7" TO</v>
      </c>
      <c r="J59" s="8" t="str">
        <f t="shared" si="23"/>
        <v>17' - 7" TO</v>
      </c>
      <c r="K59" s="8" t="str">
        <f>ROUNDDOWN(O59,0)&amp;"' - "&amp;TEXT(ROUNDUP(MOD(O59,1)*12,0),"0 #/##")&amp;CHAR(34)&amp;" (-)"</f>
        <v>0' - 7" (-)</v>
      </c>
      <c r="L59" s="2">
        <f>AC69</f>
        <v>5.333333333333333</v>
      </c>
      <c r="M59" s="2">
        <f>AC67*COS(AD60)</f>
        <v>17.563620394742554</v>
      </c>
      <c r="N59" s="2">
        <f>AC67*SIN(AD60)</f>
        <v>17.56362039474255</v>
      </c>
      <c r="O59" s="2">
        <v>0.58299999999999996</v>
      </c>
      <c r="P59">
        <v>8</v>
      </c>
      <c r="X59" s="18" t="s">
        <v>57</v>
      </c>
      <c r="Y59" s="19">
        <f>0.167+$U$7+0.5*$U$9</f>
        <v>0.27116666666666667</v>
      </c>
      <c r="Z59" s="20"/>
      <c r="AA59" s="16"/>
      <c r="AB59" s="18" t="s">
        <v>57</v>
      </c>
      <c r="AC59" s="19">
        <f>0.167+$U$7+0.5*$U$9</f>
        <v>0.27116666666666667</v>
      </c>
      <c r="AD59" s="20"/>
      <c r="AE59" s="16"/>
      <c r="AF59" s="18" t="s">
        <v>58</v>
      </c>
      <c r="AG59" s="19">
        <v>70</v>
      </c>
      <c r="AH59" s="20">
        <f>AG59*(PI()/180)</f>
        <v>1.2217304763960306</v>
      </c>
      <c r="AI59" s="16"/>
      <c r="AJ59" s="18" t="s">
        <v>58</v>
      </c>
      <c r="AK59" s="19">
        <v>45</v>
      </c>
      <c r="AL59" s="20">
        <f>AK59*(PI()/180)</f>
        <v>0.78539816339744828</v>
      </c>
      <c r="AM59" s="16"/>
      <c r="AN59" s="16"/>
      <c r="AO59" s="16"/>
      <c r="AP59" s="16"/>
    </row>
    <row r="60" spans="2:42" x14ac:dyDescent="0.25">
      <c r="C60" s="1"/>
      <c r="D60" s="8" t="str">
        <f t="shared" si="19"/>
        <v>31' - 10"</v>
      </c>
      <c r="E60" s="2">
        <v>31.832999999999998</v>
      </c>
      <c r="H60" s="8" t="str">
        <f t="shared" si="22"/>
        <v>5' - 4"</v>
      </c>
      <c r="I60" s="8" t="str">
        <f t="shared" si="22"/>
        <v>18' - 9"</v>
      </c>
      <c r="J60" s="8" t="str">
        <f t="shared" si="22"/>
        <v>18' - 9"</v>
      </c>
      <c r="L60" s="2">
        <f>AC68</f>
        <v>5.333333333333333</v>
      </c>
      <c r="M60" s="2">
        <f>AC66*COS(AD60)</f>
        <v>18.722794123733259</v>
      </c>
      <c r="N60" s="2">
        <f>AC66*SIN(AD60)</f>
        <v>18.722794123733255</v>
      </c>
      <c r="P60">
        <v>8</v>
      </c>
      <c r="X60" s="18" t="s">
        <v>58</v>
      </c>
      <c r="Y60" s="19">
        <v>70</v>
      </c>
      <c r="Z60" s="20">
        <f>Y60*(PI()/180)</f>
        <v>1.2217304763960306</v>
      </c>
      <c r="AA60" s="16"/>
      <c r="AB60" s="18" t="s">
        <v>58</v>
      </c>
      <c r="AC60" s="19">
        <v>45</v>
      </c>
      <c r="AD60" s="20">
        <f>AC60*(PI()/180)</f>
        <v>0.78539816339744828</v>
      </c>
      <c r="AE60" s="16"/>
      <c r="AF60" s="18" t="s">
        <v>59</v>
      </c>
      <c r="AG60" s="19">
        <f>(180-AG59)/2</f>
        <v>55</v>
      </c>
      <c r="AH60" s="20">
        <f>AG60*(PI()/180)</f>
        <v>0.95993108859688125</v>
      </c>
      <c r="AI60" s="16"/>
      <c r="AJ60" s="18" t="s">
        <v>59</v>
      </c>
      <c r="AK60" s="19">
        <f>(180-AK59)/2</f>
        <v>67.5</v>
      </c>
      <c r="AL60" s="20">
        <f>AK60*(PI()/180)</f>
        <v>1.1780972450961724</v>
      </c>
      <c r="AM60" s="16"/>
      <c r="AN60" s="16"/>
      <c r="AO60" s="16"/>
      <c r="AP60" s="16"/>
    </row>
    <row r="61" spans="2:42" x14ac:dyDescent="0.25">
      <c r="B61" t="s">
        <v>51</v>
      </c>
      <c r="C61" s="1" t="s">
        <v>113</v>
      </c>
      <c r="D61" s="8" t="str">
        <f>ROUNDDOWN(E61,0)&amp;"' - "&amp;TEXT(ROUNDUP(MOD(E61,1)*12,0),"0 #/##")&amp;CHAR(34)&amp;" TO"</f>
        <v>15' - 4" TO</v>
      </c>
      <c r="E61" s="2">
        <v>15.333</v>
      </c>
      <c r="F61" s="2">
        <f>ROUNDUP(AVERAGE(E62,E61)*$T$9*4,0)</f>
        <v>173</v>
      </c>
      <c r="G61" s="5">
        <v>19</v>
      </c>
      <c r="H61" s="8" t="str">
        <f>ROUNDDOWN(L61,0)&amp;"' - "&amp;TEXT(ROUNDUP(MOD(L61,1)*12,0),"0 #/##")&amp;CHAR(34)&amp;" TO"</f>
        <v>5' - 4" TO</v>
      </c>
      <c r="I61" s="8" t="str">
        <f t="shared" ref="I61:J61" si="24">ROUNDDOWN(M61,0)&amp;"' - "&amp;TEXT(ROUNDUP(MOD(M61,1)*12,0),"0 #/##")&amp;CHAR(34)&amp;" TO"</f>
        <v>3' - 6" TO</v>
      </c>
      <c r="J61" s="8" t="str">
        <f t="shared" si="24"/>
        <v>9' - 6" TO</v>
      </c>
      <c r="K61" s="8" t="str">
        <f>ROUNDDOWN(O61,0)&amp;"' - "&amp;TEXT(ROUNDUP(MOD(O61,1)*12,0),"0 #/##")&amp;CHAR(34)&amp;" (-)"</f>
        <v>0' - 7" (-)</v>
      </c>
      <c r="L61" s="2">
        <f>AG67</f>
        <v>5.333333333333333</v>
      </c>
      <c r="M61" s="2">
        <f>AG65*COS(AH59)</f>
        <v>3.429236578065713</v>
      </c>
      <c r="N61" s="2">
        <f>AG65*SIN(AH59)</f>
        <v>9.4217500642033816</v>
      </c>
      <c r="O61" s="2">
        <v>0.58299999999999996</v>
      </c>
      <c r="P61">
        <v>8</v>
      </c>
      <c r="X61" s="18" t="s">
        <v>59</v>
      </c>
      <c r="Y61" s="19">
        <f>(180-Y60)/2</f>
        <v>55</v>
      </c>
      <c r="Z61" s="20">
        <f>Y61*(PI()/180)</f>
        <v>0.95993108859688125</v>
      </c>
      <c r="AA61" s="16"/>
      <c r="AB61" s="18" t="s">
        <v>59</v>
      </c>
      <c r="AC61" s="19">
        <f>(180-AC60)/2</f>
        <v>67.5</v>
      </c>
      <c r="AD61" s="20">
        <f>AC61*(PI()/180)</f>
        <v>1.1780972450961724</v>
      </c>
      <c r="AE61" s="16"/>
      <c r="AF61" s="18" t="s">
        <v>60</v>
      </c>
      <c r="AG61" s="19">
        <f>SQRT((AG58/SIN(AH60))^2-AG58^2)</f>
        <v>0.18987294411119965</v>
      </c>
      <c r="AH61" s="20"/>
      <c r="AI61" s="16"/>
      <c r="AJ61" s="18" t="s">
        <v>60</v>
      </c>
      <c r="AK61" s="19">
        <f>SQRT((AK58/SIN(AL60))^2-AK58^2)</f>
        <v>0.11232091099683764</v>
      </c>
      <c r="AL61" s="20"/>
      <c r="AM61" s="16"/>
      <c r="AN61" s="16"/>
      <c r="AO61" s="16"/>
      <c r="AP61" s="16"/>
    </row>
    <row r="62" spans="2:42" x14ac:dyDescent="0.25">
      <c r="C62" s="1"/>
      <c r="D62" s="8" t="str">
        <f t="shared" si="19"/>
        <v>17' - 0"</v>
      </c>
      <c r="E62" s="2">
        <v>17</v>
      </c>
      <c r="H62" s="8" t="str">
        <f t="shared" si="22"/>
        <v>5' - 4"</v>
      </c>
      <c r="I62" s="8" t="str">
        <f t="shared" si="22"/>
        <v>4' - 1"</v>
      </c>
      <c r="J62" s="8" t="str">
        <f t="shared" si="22"/>
        <v>11' - 1"</v>
      </c>
      <c r="L62" s="2">
        <f>AG66</f>
        <v>5.333333333333333</v>
      </c>
      <c r="M62" s="2">
        <f>AG64*COS(AH59)</f>
        <v>4.0178110826771505</v>
      </c>
      <c r="N62" s="2">
        <f>AG64*SIN(AH59)</f>
        <v>11.038845225289995</v>
      </c>
      <c r="P62">
        <v>8</v>
      </c>
      <c r="X62" s="18" t="s">
        <v>60</v>
      </c>
      <c r="Y62" s="19">
        <f>SQRT((Y59/SIN(Z61))^2-Y59^2)</f>
        <v>0.18987294411119965</v>
      </c>
      <c r="Z62" s="20"/>
      <c r="AA62" s="16"/>
      <c r="AB62" s="18" t="s">
        <v>60</v>
      </c>
      <c r="AC62" s="19">
        <f>SQRT((AC59/SIN(AD61))^2-AC59^2)</f>
        <v>0.11232091099683764</v>
      </c>
      <c r="AD62" s="20"/>
      <c r="AE62" s="16"/>
      <c r="AF62" s="18" t="s">
        <v>62</v>
      </c>
      <c r="AG62" s="19">
        <f>SQRT((AG63/SIN(AH60))^2-AG63^2)</f>
        <v>1.7208767264067295</v>
      </c>
      <c r="AH62" s="20"/>
      <c r="AI62" s="16"/>
      <c r="AJ62" s="18" t="s">
        <v>62</v>
      </c>
      <c r="AK62" s="19">
        <f>SQRT((AK63/SIN(AL60))^2-AK63^2)</f>
        <v>1.0179988651256098</v>
      </c>
      <c r="AL62" s="20"/>
      <c r="AM62" s="16"/>
      <c r="AN62" s="16"/>
      <c r="AO62" s="16"/>
      <c r="AP62" s="16"/>
    </row>
    <row r="63" spans="2:42" x14ac:dyDescent="0.25">
      <c r="B63" t="s">
        <v>52</v>
      </c>
      <c r="C63" s="1" t="s">
        <v>113</v>
      </c>
      <c r="D63" s="8" t="str">
        <f>ROUNDDOWN(E63,0)&amp;"' - "&amp;TEXT(ROUNDUP(MOD(E63,1)*12,0),"0 #/##")&amp;CHAR(34)&amp;" TO"</f>
        <v>30' - 3" TO</v>
      </c>
      <c r="E63" s="2">
        <v>30.25</v>
      </c>
      <c r="F63" s="2">
        <f>ROUNDUP(AVERAGE(E64,E63)*$T$9*4,0)</f>
        <v>329</v>
      </c>
      <c r="G63" s="5">
        <v>19</v>
      </c>
      <c r="H63" s="8" t="str">
        <f>ROUNDDOWN(L63,0)&amp;"' - "&amp;TEXT(ROUNDUP(MOD(L63,1)*12,0),"0 #/##")&amp;CHAR(34)&amp;" TO"</f>
        <v>5' - 4" TO</v>
      </c>
      <c r="I63" s="8" t="str">
        <f t="shared" ref="I63:J63" si="25">ROUNDDOWN(M63,0)&amp;"' - "&amp;TEXT(ROUNDUP(MOD(M63,1)*12,0),"0 #/##")&amp;CHAR(34)&amp;" TO"</f>
        <v>17' - 8" TO</v>
      </c>
      <c r="J63" s="8" t="str">
        <f t="shared" si="25"/>
        <v>17' - 8" TO</v>
      </c>
      <c r="K63" s="8" t="str">
        <f>ROUNDDOWN(O63,0)&amp;"' - "&amp;TEXT(ROUNDUP(MOD(O63,1)*12,0),"0 #/##")&amp;CHAR(34)&amp;" (+)"</f>
        <v>0' - 4" (+)</v>
      </c>
      <c r="L63" s="2">
        <f>AK67</f>
        <v>5.333333333333333</v>
      </c>
      <c r="M63" s="2">
        <f>AK65*COS(AL59)</f>
        <v>17.636843699445915</v>
      </c>
      <c r="N63" s="2">
        <f>AK65*SIN(AL59)</f>
        <v>17.636843699445912</v>
      </c>
      <c r="O63" s="2">
        <v>0.33300000000000002</v>
      </c>
      <c r="P63">
        <v>8</v>
      </c>
      <c r="X63" s="18" t="s">
        <v>62</v>
      </c>
      <c r="Y63" s="19">
        <f>SQRT((Y65/SIN(Z61))^2-Y65^2)</f>
        <v>2.7711880337212942</v>
      </c>
      <c r="Z63" s="20"/>
      <c r="AA63" s="16"/>
      <c r="AB63" s="18" t="s">
        <v>62</v>
      </c>
      <c r="AC63" s="19">
        <f>SQRT((AC65/SIN(AD61))^2-AC65^2)</f>
        <v>1.6393192086852515</v>
      </c>
      <c r="AD63" s="20"/>
      <c r="AE63" s="16"/>
      <c r="AF63" s="18" t="s">
        <v>61</v>
      </c>
      <c r="AG63" s="19">
        <f>AG55-2*AG58</f>
        <v>2.4576666666666664</v>
      </c>
      <c r="AH63" s="20"/>
      <c r="AI63" s="16"/>
      <c r="AJ63" s="18" t="s">
        <v>61</v>
      </c>
      <c r="AK63" s="19">
        <f>AK55-2*AK58</f>
        <v>2.4576666666666664</v>
      </c>
      <c r="AL63" s="20"/>
      <c r="AM63" s="16"/>
      <c r="AN63" s="16"/>
      <c r="AO63" s="16"/>
      <c r="AP63" s="16"/>
    </row>
    <row r="64" spans="2:42" x14ac:dyDescent="0.25">
      <c r="C64" s="1"/>
      <c r="D64" s="8" t="str">
        <f t="shared" si="19"/>
        <v>31' - 4"</v>
      </c>
      <c r="E64" s="2">
        <v>31.332999999999998</v>
      </c>
      <c r="H64" s="8" t="str">
        <f t="shared" si="22"/>
        <v>5' - 4"</v>
      </c>
      <c r="I64" s="8" t="str">
        <f t="shared" si="22"/>
        <v>18' - 5"</v>
      </c>
      <c r="J64" s="8" t="str">
        <f t="shared" si="22"/>
        <v>18' - 5"</v>
      </c>
      <c r="L64" s="2">
        <f>AK66</f>
        <v>5.333333333333333</v>
      </c>
      <c r="M64" s="2">
        <f>AK64*COS(AL59)</f>
        <v>18.356677600216443</v>
      </c>
      <c r="N64" s="2">
        <f>AK64*SIN(AL59)</f>
        <v>18.35667760021644</v>
      </c>
      <c r="P64">
        <v>8</v>
      </c>
      <c r="X64" s="18" t="s">
        <v>63</v>
      </c>
      <c r="Y64" s="19">
        <f>SQRT((Y57/SIN(Z61))^2-Y57^2)</f>
        <v>0.8752594227621372</v>
      </c>
      <c r="Z64" s="20"/>
      <c r="AA64" s="16"/>
      <c r="AB64" s="18" t="s">
        <v>63</v>
      </c>
      <c r="AC64" s="19">
        <f>SQRT((AC57/SIN(AD61))^2-AC57^2)</f>
        <v>0.51776695296636888</v>
      </c>
      <c r="AD64" s="20"/>
      <c r="AE64" s="16"/>
      <c r="AF64" s="18">
        <v>1</v>
      </c>
      <c r="AG64" s="19">
        <f>AG56-AG61-0.167</f>
        <v>11.747293722555467</v>
      </c>
      <c r="AH64" s="20"/>
      <c r="AI64" s="16"/>
      <c r="AJ64" s="18">
        <v>1</v>
      </c>
      <c r="AK64" s="19">
        <f>AK56-AK61-0.167</f>
        <v>25.960262422336491</v>
      </c>
      <c r="AL64" s="20"/>
      <c r="AM64" s="16"/>
      <c r="AN64" s="16"/>
      <c r="AO64" s="16"/>
      <c r="AP64" s="16"/>
    </row>
    <row r="65" spans="1:42" x14ac:dyDescent="0.25">
      <c r="D65" s="8"/>
      <c r="E65" s="2"/>
      <c r="F65" s="2"/>
      <c r="H65" s="8"/>
      <c r="I65" s="8"/>
      <c r="J65" s="8"/>
      <c r="K65" s="8"/>
      <c r="L65" s="2"/>
      <c r="M65" s="2"/>
      <c r="N65" s="2"/>
      <c r="O65" s="2"/>
      <c r="X65" s="18" t="s">
        <v>61</v>
      </c>
      <c r="Y65" s="19">
        <f>Y55-2*Y59</f>
        <v>3.9576666666666664</v>
      </c>
      <c r="Z65" s="20"/>
      <c r="AA65" s="16"/>
      <c r="AB65" s="18" t="s">
        <v>61</v>
      </c>
      <c r="AC65" s="19">
        <f>AC55-2*AC59</f>
        <v>3.9576666666666664</v>
      </c>
      <c r="AD65" s="20"/>
      <c r="AE65" s="16"/>
      <c r="AF65" s="18">
        <v>2</v>
      </c>
      <c r="AG65" s="19">
        <f>AG64-AG62</f>
        <v>10.026416996148738</v>
      </c>
      <c r="AH65" s="20"/>
      <c r="AI65" s="16"/>
      <c r="AJ65" s="18">
        <v>2</v>
      </c>
      <c r="AK65" s="19">
        <f>AK64-AK62</f>
        <v>24.942263557210882</v>
      </c>
      <c r="AL65" s="20"/>
      <c r="AM65" s="16"/>
      <c r="AN65" s="16"/>
      <c r="AO65" s="16"/>
      <c r="AP65" s="16"/>
    </row>
    <row r="66" spans="1:42" x14ac:dyDescent="0.25">
      <c r="D66" s="8"/>
      <c r="E66" s="2"/>
      <c r="F66" s="2"/>
      <c r="H66" s="8"/>
      <c r="I66" s="8"/>
      <c r="J66" s="8"/>
      <c r="K66" s="8"/>
      <c r="L66" s="2"/>
      <c r="M66" s="2"/>
      <c r="N66" s="2"/>
      <c r="O66" s="2"/>
      <c r="X66" s="18">
        <v>1</v>
      </c>
      <c r="Y66" s="19">
        <f>Y56+Y64-Y62-0.167</f>
        <v>12.622553145317605</v>
      </c>
      <c r="Z66" s="20"/>
      <c r="AA66" s="16"/>
      <c r="AB66" s="18">
        <v>1</v>
      </c>
      <c r="AC66" s="19">
        <f>AC56+AC64-AC62-0.167</f>
        <v>26.47802937530286</v>
      </c>
      <c r="AD66" s="20"/>
      <c r="AE66" s="16"/>
      <c r="AF66" s="18">
        <v>3</v>
      </c>
      <c r="AG66" s="19">
        <f>AG57</f>
        <v>5.333333333333333</v>
      </c>
      <c r="AH66" s="20"/>
      <c r="AI66" s="16"/>
      <c r="AJ66" s="18">
        <v>3</v>
      </c>
      <c r="AK66" s="19">
        <f>AK57</f>
        <v>5.333333333333333</v>
      </c>
      <c r="AL66" s="20"/>
      <c r="AM66" s="16"/>
      <c r="AN66" s="16"/>
      <c r="AO66" s="16"/>
      <c r="AP66" s="16"/>
    </row>
    <row r="67" spans="1:42" x14ac:dyDescent="0.25">
      <c r="B67" t="s">
        <v>55</v>
      </c>
      <c r="C67" s="5">
        <v>43</v>
      </c>
      <c r="D67" s="8" t="str">
        <f>ROUNDDOWN(E67,0)&amp;"' - "&amp;TEXT(ROUNDUP(MOD(E67,1)*12,0),"0 #/##")&amp;CHAR(34)</f>
        <v>5' - 4"</v>
      </c>
      <c r="E67" s="2">
        <v>5.3330000000000002</v>
      </c>
      <c r="F67" s="2">
        <f>ROUNDUP(E67*T7*C67,0)</f>
        <v>345</v>
      </c>
      <c r="G67" s="5">
        <v>18</v>
      </c>
      <c r="H67" s="8" t="str">
        <f>ROUNDDOWN(L67,0)&amp;"' - "&amp;TEXT(ROUNDUP(MOD(L67,1)*12,0),"0 #/##")&amp;CHAR(34)</f>
        <v>3' - 3"</v>
      </c>
      <c r="I67" s="8" t="str">
        <f>ROUNDDOWN(M67,0)&amp;"' - "&amp;TEXT(ROUNDUP(MOD(M67,1)*12,0),"0 #/##")&amp;CHAR(34)</f>
        <v>1' - 0"</v>
      </c>
      <c r="J67" s="8" t="str">
        <f>ROUNDDOWN(N67,0)&amp;"' - "&amp;TEXT(ROUNDUP(MOD(N67,1)*12,0),"0 #/##")&amp;CHAR(34)</f>
        <v>1' - 0"</v>
      </c>
      <c r="K67" s="8"/>
      <c r="L67" s="2">
        <v>3.25</v>
      </c>
      <c r="M67" s="2">
        <v>1</v>
      </c>
      <c r="N67" s="2">
        <v>1</v>
      </c>
      <c r="O67" s="2"/>
      <c r="P67">
        <v>6</v>
      </c>
      <c r="X67" s="18">
        <v>2</v>
      </c>
      <c r="Y67" s="19">
        <f>Y66-Y63</f>
        <v>9.8513651115963103</v>
      </c>
      <c r="Z67" s="20"/>
      <c r="AA67" s="16"/>
      <c r="AB67" s="18">
        <v>2</v>
      </c>
      <c r="AC67" s="19">
        <f>AC66-AC63</f>
        <v>24.838710166617609</v>
      </c>
      <c r="AD67" s="20"/>
      <c r="AE67" s="16"/>
      <c r="AF67" s="24">
        <v>4</v>
      </c>
      <c r="AG67" s="25">
        <f>AG57</f>
        <v>5.333333333333333</v>
      </c>
      <c r="AH67" s="26"/>
      <c r="AI67" s="16"/>
      <c r="AJ67" s="24">
        <v>4</v>
      </c>
      <c r="AK67" s="25">
        <f>AK57</f>
        <v>5.333333333333333</v>
      </c>
      <c r="AL67" s="26"/>
      <c r="AM67" s="16"/>
      <c r="AN67" s="16"/>
      <c r="AO67" s="16"/>
      <c r="AP67" s="16"/>
    </row>
    <row r="68" spans="1:42" x14ac:dyDescent="0.25">
      <c r="X68" s="18">
        <v>3</v>
      </c>
      <c r="Y68" s="19">
        <f>Y58</f>
        <v>5.333333333333333</v>
      </c>
      <c r="Z68" s="20"/>
      <c r="AA68" s="16"/>
      <c r="AB68" s="18">
        <v>3</v>
      </c>
      <c r="AC68" s="19">
        <f>AC58</f>
        <v>5.333333333333333</v>
      </c>
      <c r="AD68" s="20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</row>
    <row r="69" spans="1:42" x14ac:dyDescent="0.25">
      <c r="X69" s="24">
        <v>4</v>
      </c>
      <c r="Y69" s="25">
        <f>Y58</f>
        <v>5.333333333333333</v>
      </c>
      <c r="Z69" s="30"/>
      <c r="AA69" s="16"/>
      <c r="AB69" s="24">
        <v>4</v>
      </c>
      <c r="AC69" s="25">
        <f>AC58</f>
        <v>5.333333333333333</v>
      </c>
      <c r="AD69" s="30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</row>
    <row r="71" spans="1:42" ht="15.75" thickBot="1" x14ac:dyDescent="0.3">
      <c r="A71" s="56"/>
      <c r="B71" s="56"/>
      <c r="C71" s="57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</row>
    <row r="72" spans="1:42" ht="15.75" thickTop="1" x14ac:dyDescent="0.25">
      <c r="B72" t="s">
        <v>123</v>
      </c>
      <c r="C72"/>
    </row>
    <row r="73" spans="1:42" x14ac:dyDescent="0.25">
      <c r="H73" s="138" t="s">
        <v>102</v>
      </c>
      <c r="I73" s="138"/>
      <c r="J73" s="138"/>
      <c r="K73" s="5"/>
      <c r="L73" t="s">
        <v>101</v>
      </c>
    </row>
    <row r="74" spans="1:42" x14ac:dyDescent="0.25">
      <c r="B74" s="3" t="s">
        <v>0</v>
      </c>
      <c r="C74" s="3" t="s">
        <v>2</v>
      </c>
      <c r="D74" s="3" t="s">
        <v>103</v>
      </c>
      <c r="E74" s="3" t="s">
        <v>12</v>
      </c>
      <c r="F74" s="3" t="s">
        <v>8</v>
      </c>
      <c r="G74" s="3" t="s">
        <v>1</v>
      </c>
      <c r="H74" s="3" t="s">
        <v>3</v>
      </c>
      <c r="I74" s="3" t="s">
        <v>4</v>
      </c>
      <c r="J74" s="3" t="s">
        <v>5</v>
      </c>
      <c r="K74" s="3" t="s">
        <v>114</v>
      </c>
      <c r="L74" s="3" t="s">
        <v>3</v>
      </c>
      <c r="M74" s="3" t="s">
        <v>4</v>
      </c>
      <c r="N74" s="3" t="s">
        <v>5</v>
      </c>
      <c r="O74" s="3" t="s">
        <v>114</v>
      </c>
      <c r="P74" s="3" t="s">
        <v>7</v>
      </c>
    </row>
    <row r="75" spans="1:42" ht="15" customHeight="1" x14ac:dyDescent="0.25">
      <c r="A75" s="144" t="s">
        <v>124</v>
      </c>
      <c r="B75" t="s">
        <v>19</v>
      </c>
      <c r="C75" s="5">
        <v>1</v>
      </c>
      <c r="D75" s="8" t="str">
        <f t="shared" ref="D75:D83" si="26">ROUNDDOWN(E75,0)&amp;"' - "&amp;TEXT(ROUNDUP(MOD(E75,1)*12,0),"0 #/##")&amp;CHAR(34)</f>
        <v>16' - 5"</v>
      </c>
      <c r="E75">
        <v>16.416</v>
      </c>
      <c r="F75" s="5">
        <f>ROUNDUP(C75*E75*$T$6,0)</f>
        <v>18</v>
      </c>
      <c r="G75" s="5">
        <v>19</v>
      </c>
      <c r="H75" s="8" t="str">
        <f>C106</f>
        <v>5' - 0"</v>
      </c>
      <c r="I75" s="8" t="str">
        <f>C107</f>
        <v>8' - 1"</v>
      </c>
      <c r="J75" s="8" t="str">
        <f>C108</f>
        <v>8' - 1"</v>
      </c>
      <c r="K75" s="8"/>
      <c r="L75" s="33">
        <f>B106</f>
        <v>5.0336612240900562</v>
      </c>
      <c r="M75" s="33">
        <f>B107</f>
        <v>8.1141936938449231</v>
      </c>
      <c r="N75" s="33">
        <f>B108</f>
        <v>8.1141936938449213</v>
      </c>
      <c r="P75" s="5">
        <v>5</v>
      </c>
    </row>
    <row r="76" spans="1:42" x14ac:dyDescent="0.25">
      <c r="A76" s="144"/>
      <c r="B76" t="s">
        <v>20</v>
      </c>
      <c r="C76" s="5">
        <v>1</v>
      </c>
      <c r="D76" s="8" t="str">
        <f t="shared" si="26"/>
        <v>12' - 11"</v>
      </c>
      <c r="E76">
        <v>12.916</v>
      </c>
      <c r="F76" s="5">
        <f t="shared" ref="F76:F83" si="27">ROUNDUP(C76*E76*$T$6,0)</f>
        <v>14</v>
      </c>
      <c r="G76" s="5">
        <v>19</v>
      </c>
      <c r="H76" s="8" t="str">
        <f>V106</f>
        <v>2' - 7"</v>
      </c>
      <c r="I76" s="8" t="str">
        <f>V107</f>
        <v>7' - 4"</v>
      </c>
      <c r="J76" s="8" t="str">
        <f>V108</f>
        <v>7' - 4"</v>
      </c>
      <c r="K76" s="8"/>
      <c r="L76" s="33">
        <f>U106</f>
        <v>2.6508162426777395</v>
      </c>
      <c r="M76" s="33">
        <f>U107</f>
        <v>7.3847575452660799</v>
      </c>
      <c r="N76" s="33">
        <f>U108</f>
        <v>7.3847575452660781</v>
      </c>
      <c r="P76" s="5">
        <v>5</v>
      </c>
    </row>
    <row r="77" spans="1:42" x14ac:dyDescent="0.25">
      <c r="A77" s="144"/>
      <c r="B77" t="s">
        <v>21</v>
      </c>
      <c r="C77" s="5">
        <v>1</v>
      </c>
      <c r="D77" s="8" t="str">
        <f t="shared" si="26"/>
        <v>26' - 2"</v>
      </c>
      <c r="E77">
        <v>26.166</v>
      </c>
      <c r="F77" s="5">
        <f t="shared" si="27"/>
        <v>28</v>
      </c>
      <c r="G77" s="5">
        <v>19</v>
      </c>
      <c r="H77" s="8" t="str">
        <f>C122</f>
        <v>5' - 0"</v>
      </c>
      <c r="I77" s="8" t="str">
        <f>C123</f>
        <v>15' - 0"</v>
      </c>
      <c r="J77" s="8" t="str">
        <f>C124</f>
        <v>15' - 0"</v>
      </c>
      <c r="K77" s="8"/>
      <c r="L77" s="33">
        <f>B122</f>
        <v>5.0336612240900562</v>
      </c>
      <c r="M77" s="33">
        <f>B123</f>
        <v>14.978772454583698</v>
      </c>
      <c r="N77" s="33">
        <f>B124</f>
        <v>14.978772454583694</v>
      </c>
      <c r="P77" s="5">
        <v>5</v>
      </c>
    </row>
    <row r="78" spans="1:42" x14ac:dyDescent="0.25">
      <c r="A78" s="144"/>
      <c r="B78" t="s">
        <v>22</v>
      </c>
      <c r="C78" s="5">
        <v>1</v>
      </c>
      <c r="D78" s="8" t="str">
        <f t="shared" si="26"/>
        <v>22' - 8"</v>
      </c>
      <c r="E78">
        <v>22.666</v>
      </c>
      <c r="F78" s="5">
        <f t="shared" si="27"/>
        <v>24</v>
      </c>
      <c r="G78" s="5">
        <v>19</v>
      </c>
      <c r="H78" s="8" t="str">
        <f>L122</f>
        <v>2' - 7"</v>
      </c>
      <c r="I78" s="8" t="str">
        <f>L123</f>
        <v>14' - 3"</v>
      </c>
      <c r="J78" s="8" t="str">
        <f>L124</f>
        <v>14' - 3"</v>
      </c>
      <c r="K78" s="8"/>
      <c r="L78" s="33">
        <f>K122</f>
        <v>2.6508162426777395</v>
      </c>
      <c r="M78" s="33">
        <f>K123</f>
        <v>14.249336306004855</v>
      </c>
      <c r="N78" s="33">
        <f>K124</f>
        <v>14.249336306004855</v>
      </c>
      <c r="P78" s="5">
        <v>5</v>
      </c>
    </row>
    <row r="79" spans="1:42" ht="15" customHeight="1" x14ac:dyDescent="0.25">
      <c r="D79" s="8"/>
      <c r="F79" s="5"/>
      <c r="G79" s="5"/>
      <c r="H79" s="8"/>
      <c r="I79" s="8"/>
      <c r="J79" s="8"/>
      <c r="K79" s="8"/>
      <c r="P79" s="5"/>
    </row>
    <row r="80" spans="1:42" ht="15" customHeight="1" x14ac:dyDescent="0.25">
      <c r="A80" s="144" t="s">
        <v>125</v>
      </c>
      <c r="B80" t="s">
        <v>27</v>
      </c>
      <c r="C80" s="5">
        <v>1</v>
      </c>
      <c r="D80" s="8" t="str">
        <f t="shared" si="26"/>
        <v>8' - 1"</v>
      </c>
      <c r="E80">
        <v>8.0830000000000002</v>
      </c>
      <c r="F80" s="5">
        <f t="shared" si="27"/>
        <v>9</v>
      </c>
      <c r="G80" s="5">
        <v>19</v>
      </c>
      <c r="H80" s="8" t="str">
        <f>C144</f>
        <v>2' - 8"</v>
      </c>
      <c r="I80" s="8" t="str">
        <f>C145</f>
        <v>1' - 11"</v>
      </c>
      <c r="J80" s="8" t="str">
        <f>C146</f>
        <v>5' - 2"</v>
      </c>
      <c r="K80" s="8"/>
      <c r="L80" s="33">
        <f>B144</f>
        <v>2.6407790447389581</v>
      </c>
      <c r="M80" s="33">
        <f>B145</f>
        <v>1.8737877926955111</v>
      </c>
      <c r="N80" s="33">
        <f>B146</f>
        <v>5.1481896492806341</v>
      </c>
      <c r="P80" s="5">
        <v>5</v>
      </c>
    </row>
    <row r="81" spans="1:22" x14ac:dyDescent="0.25">
      <c r="A81" s="144"/>
      <c r="B81" t="s">
        <v>28</v>
      </c>
      <c r="C81" s="5">
        <v>1</v>
      </c>
      <c r="D81" s="8" t="str">
        <f t="shared" si="26"/>
        <v>9' - 0"</v>
      </c>
      <c r="E81" s="2">
        <v>9</v>
      </c>
      <c r="F81" s="5">
        <f t="shared" si="27"/>
        <v>10</v>
      </c>
      <c r="G81" s="5">
        <v>19</v>
      </c>
      <c r="H81" s="8" t="str">
        <f>V144</f>
        <v>2' - 4"</v>
      </c>
      <c r="I81" s="8" t="str">
        <f>V145</f>
        <v>1' - 3"</v>
      </c>
      <c r="J81" s="8" t="str">
        <f>V146</f>
        <v>3' - 6"</v>
      </c>
      <c r="K81" s="8"/>
      <c r="L81" s="33">
        <f>U144</f>
        <v>2.3389041091346252</v>
      </c>
      <c r="M81" s="33">
        <f>U145</f>
        <v>1.262106746040782</v>
      </c>
      <c r="N81" s="33">
        <f>U146</f>
        <v>3.4676097856883965</v>
      </c>
      <c r="P81" s="5">
        <v>5</v>
      </c>
    </row>
    <row r="82" spans="1:22" x14ac:dyDescent="0.25">
      <c r="A82" s="144"/>
      <c r="B82" t="s">
        <v>29</v>
      </c>
      <c r="C82" s="5">
        <v>1</v>
      </c>
      <c r="D82" s="8" t="str">
        <f t="shared" si="26"/>
        <v>11' - 5"</v>
      </c>
      <c r="E82">
        <v>11.416</v>
      </c>
      <c r="F82" s="5">
        <f t="shared" si="27"/>
        <v>12</v>
      </c>
      <c r="G82" s="5">
        <v>19</v>
      </c>
      <c r="H82" s="8" t="str">
        <f>C144</f>
        <v>2' - 8"</v>
      </c>
      <c r="I82" s="8" t="str">
        <f>C164</f>
        <v>3' - 0"</v>
      </c>
      <c r="J82" s="8" t="str">
        <f>C165</f>
        <v>8' - 4"</v>
      </c>
      <c r="K82" s="8"/>
      <c r="L82" s="33">
        <f>B163</f>
        <v>2.6407790447389581</v>
      </c>
      <c r="M82" s="33">
        <f>B164</f>
        <v>3.0238305246280728</v>
      </c>
      <c r="N82" s="33">
        <f>B165</f>
        <v>8.3079060866732508</v>
      </c>
      <c r="P82" s="5">
        <v>5</v>
      </c>
    </row>
    <row r="83" spans="1:22" x14ac:dyDescent="0.25">
      <c r="A83" s="144"/>
      <c r="B83" t="s">
        <v>30</v>
      </c>
      <c r="C83" s="5">
        <v>1</v>
      </c>
      <c r="D83" s="8" t="str">
        <f t="shared" si="26"/>
        <v>9' - 4"</v>
      </c>
      <c r="E83">
        <v>9.3330000000000002</v>
      </c>
      <c r="F83" s="5">
        <f t="shared" si="27"/>
        <v>10</v>
      </c>
      <c r="G83" s="5">
        <v>19</v>
      </c>
      <c r="H83" s="8" t="str">
        <f>L163</f>
        <v>2' - 4"</v>
      </c>
      <c r="I83" s="8" t="str">
        <f>L164</f>
        <v>2' - 5"</v>
      </c>
      <c r="J83" s="8" t="str">
        <f>L165</f>
        <v>6' - 8"</v>
      </c>
      <c r="K83" s="8"/>
      <c r="L83" s="33">
        <f>K163</f>
        <v>2.3389041091346252</v>
      </c>
      <c r="M83" s="33">
        <f>K164</f>
        <v>2.4121494779733434</v>
      </c>
      <c r="N83" s="33">
        <f>K165</f>
        <v>6.6273262230810133</v>
      </c>
      <c r="P83" s="5">
        <v>5</v>
      </c>
    </row>
    <row r="87" spans="1:22" ht="15.75" thickBot="1" x14ac:dyDescent="0.3"/>
    <row r="88" spans="1:22" ht="15.75" thickBot="1" x14ac:dyDescent="0.3">
      <c r="A88" s="152" t="s">
        <v>163</v>
      </c>
      <c r="B88" s="153"/>
    </row>
    <row r="89" spans="1:22" x14ac:dyDescent="0.25">
      <c r="A89" s="142" t="s">
        <v>19</v>
      </c>
      <c r="B89" s="143"/>
      <c r="C89" s="143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143" t="s">
        <v>20</v>
      </c>
      <c r="U89" s="143"/>
      <c r="V89" s="145"/>
    </row>
    <row r="90" spans="1:22" ht="30" customHeight="1" x14ac:dyDescent="0.25">
      <c r="A90" s="48" t="s">
        <v>126</v>
      </c>
      <c r="B90" s="43" t="s">
        <v>127</v>
      </c>
      <c r="C90" s="42" t="s">
        <v>129</v>
      </c>
      <c r="E90" s="34" t="s">
        <v>142</v>
      </c>
      <c r="F90" s="149" t="s">
        <v>138</v>
      </c>
      <c r="G90" s="150"/>
      <c r="H90" s="35"/>
      <c r="J90" s="34" t="s">
        <v>142</v>
      </c>
      <c r="K90" s="149" t="s">
        <v>145</v>
      </c>
      <c r="L90" s="150"/>
      <c r="M90" s="35"/>
      <c r="O90" s="34" t="s">
        <v>142</v>
      </c>
      <c r="P90" s="149" t="s">
        <v>144</v>
      </c>
      <c r="Q90" s="150"/>
      <c r="R90" s="35"/>
      <c r="T90" s="42" t="s">
        <v>126</v>
      </c>
      <c r="U90" s="43" t="s">
        <v>127</v>
      </c>
      <c r="V90" s="60" t="s">
        <v>139</v>
      </c>
    </row>
    <row r="91" spans="1:22" x14ac:dyDescent="0.25">
      <c r="A91" s="50" t="s">
        <v>67</v>
      </c>
      <c r="B91" s="44">
        <v>30</v>
      </c>
      <c r="C91" s="44">
        <f>RADIANS(B91)</f>
        <v>0.52359877559829882</v>
      </c>
      <c r="E91" s="34"/>
      <c r="F91" s="36" t="s">
        <v>136</v>
      </c>
      <c r="G91" s="35" t="s">
        <v>140</v>
      </c>
      <c r="H91" s="35" t="s">
        <v>141</v>
      </c>
      <c r="J91" s="34"/>
      <c r="K91" s="36" t="s">
        <v>136</v>
      </c>
      <c r="L91" s="35" t="s">
        <v>140</v>
      </c>
      <c r="M91" s="35" t="s">
        <v>141</v>
      </c>
      <c r="O91" s="34"/>
      <c r="P91" s="36" t="s">
        <v>136</v>
      </c>
      <c r="Q91" s="35" t="s">
        <v>140</v>
      </c>
      <c r="R91" s="35" t="s">
        <v>141</v>
      </c>
      <c r="T91" s="43" t="s">
        <v>67</v>
      </c>
      <c r="U91" s="45">
        <f t="shared" ref="U91:U96" si="28">B91</f>
        <v>30</v>
      </c>
      <c r="V91" s="61">
        <f>RADIANS(U91)</f>
        <v>0.52359877559829882</v>
      </c>
    </row>
    <row r="92" spans="1:22" x14ac:dyDescent="0.25">
      <c r="A92" s="50" t="s">
        <v>83</v>
      </c>
      <c r="B92" s="44">
        <v>45</v>
      </c>
      <c r="C92" s="44">
        <f>RADIANS(B92)</f>
        <v>0.78539816339744828</v>
      </c>
      <c r="E92" s="35"/>
      <c r="F92" s="37" t="s">
        <v>130</v>
      </c>
      <c r="G92" s="38">
        <f>SQRT(G94^2-G93^2)</f>
        <v>9.6225044864937589E-2</v>
      </c>
      <c r="H92" s="38">
        <f>G92*12</f>
        <v>1.154700538379251</v>
      </c>
      <c r="J92" s="39" t="s">
        <v>63</v>
      </c>
      <c r="K92" s="39" t="s">
        <v>130</v>
      </c>
      <c r="L92" s="40">
        <f>SQRT(L94^2-L93^2)</f>
        <v>0.14734459994943569</v>
      </c>
      <c r="M92" s="40">
        <f>L92*12</f>
        <v>1.7681351993932282</v>
      </c>
      <c r="O92" s="41" t="s">
        <v>57</v>
      </c>
      <c r="P92" s="39" t="s">
        <v>130</v>
      </c>
      <c r="Q92" s="40">
        <f>SQRT(Q94^2-Q93^2)</f>
        <v>0.10571075289730041</v>
      </c>
      <c r="R92" s="40">
        <f>Q92*12</f>
        <v>1.2685290347676048</v>
      </c>
      <c r="T92" s="43" t="s">
        <v>83</v>
      </c>
      <c r="U92" s="45">
        <f t="shared" si="28"/>
        <v>45</v>
      </c>
      <c r="V92" s="61">
        <f>RADIANS(U92)</f>
        <v>0.78539816339744828</v>
      </c>
    </row>
    <row r="93" spans="1:22" x14ac:dyDescent="0.25">
      <c r="A93" s="51" t="s">
        <v>150</v>
      </c>
      <c r="B93" s="38">
        <f>DEGREES(G107)</f>
        <v>5.1268502449274038</v>
      </c>
      <c r="C93" s="45">
        <f>RADIANS(B93)</f>
        <v>8.9480417030660911E-2</v>
      </c>
      <c r="E93" s="35"/>
      <c r="F93" s="37" t="s">
        <v>131</v>
      </c>
      <c r="G93" s="38">
        <f>2/12</f>
        <v>0.16666666666666666</v>
      </c>
      <c r="H93" s="38">
        <f t="shared" ref="H93:H94" si="29">G93*12</f>
        <v>2</v>
      </c>
      <c r="J93" s="37" t="s">
        <v>59</v>
      </c>
      <c r="K93" s="37" t="s">
        <v>131</v>
      </c>
      <c r="L93" s="38">
        <f>B95</f>
        <v>0.25520833333333331</v>
      </c>
      <c r="M93" s="38">
        <f t="shared" ref="M93:M94" si="30">L93*12</f>
        <v>3.0625</v>
      </c>
      <c r="O93" s="35" t="s">
        <v>59</v>
      </c>
      <c r="P93" s="37" t="s">
        <v>131</v>
      </c>
      <c r="Q93" s="38">
        <f>B95</f>
        <v>0.25520833333333331</v>
      </c>
      <c r="R93" s="38">
        <f t="shared" ref="R93:R94" si="31">Q93*12</f>
        <v>3.0625</v>
      </c>
      <c r="T93" s="37" t="s">
        <v>150</v>
      </c>
      <c r="U93" s="45">
        <f t="shared" si="28"/>
        <v>5.1268502449274038</v>
      </c>
      <c r="V93" s="61">
        <f>RADIANS(U93)</f>
        <v>8.9480417030660911E-2</v>
      </c>
    </row>
    <row r="94" spans="1:22" x14ac:dyDescent="0.25">
      <c r="A94" s="50" t="s">
        <v>60</v>
      </c>
      <c r="B94" s="44">
        <f>2/12+0.5*U6</f>
        <v>0.19270833333333331</v>
      </c>
      <c r="C94" s="44"/>
      <c r="E94" s="39" t="s">
        <v>61</v>
      </c>
      <c r="F94" s="39" t="s">
        <v>132</v>
      </c>
      <c r="G94" s="40">
        <f>G93/COS(G97)</f>
        <v>0.19245008972987523</v>
      </c>
      <c r="H94" s="40">
        <f t="shared" si="29"/>
        <v>2.3094010767585029</v>
      </c>
      <c r="J94" s="37"/>
      <c r="K94" s="37" t="s">
        <v>132</v>
      </c>
      <c r="L94" s="38">
        <f>L93/COS(L97)</f>
        <v>0.29468919989887143</v>
      </c>
      <c r="M94" s="38">
        <f t="shared" si="30"/>
        <v>3.5362703987864572</v>
      </c>
      <c r="O94" s="37"/>
      <c r="P94" s="37" t="s">
        <v>132</v>
      </c>
      <c r="Q94" s="38">
        <f>Q93/COS(Q97)</f>
        <v>0.27623550944962139</v>
      </c>
      <c r="R94" s="38">
        <f t="shared" si="31"/>
        <v>3.3148261133954566</v>
      </c>
      <c r="T94" s="43" t="s">
        <v>60</v>
      </c>
      <c r="U94" s="45">
        <f t="shared" si="28"/>
        <v>0.19270833333333331</v>
      </c>
      <c r="V94" s="61"/>
    </row>
    <row r="95" spans="1:22" x14ac:dyDescent="0.25">
      <c r="A95" s="50" t="s">
        <v>59</v>
      </c>
      <c r="B95" s="38">
        <f>2/12+U7+0.5*U6</f>
        <v>0.25520833333333331</v>
      </c>
      <c r="C95" s="37"/>
      <c r="E95" s="37"/>
      <c r="F95" s="37" t="s">
        <v>133</v>
      </c>
      <c r="G95" s="35"/>
      <c r="H95" s="35"/>
      <c r="J95" s="37"/>
      <c r="K95" s="37" t="s">
        <v>133</v>
      </c>
      <c r="L95" s="35"/>
      <c r="M95" s="35"/>
      <c r="O95" s="37"/>
      <c r="P95" s="37" t="s">
        <v>133</v>
      </c>
      <c r="Q95" s="35"/>
      <c r="R95" s="35"/>
      <c r="T95" s="43" t="s">
        <v>59</v>
      </c>
      <c r="U95" s="45">
        <f t="shared" si="28"/>
        <v>0.25520833333333331</v>
      </c>
      <c r="V95" s="65"/>
    </row>
    <row r="96" spans="1:22" x14ac:dyDescent="0.25">
      <c r="A96" s="50" t="s">
        <v>57</v>
      </c>
      <c r="B96" s="38">
        <f>Q92</f>
        <v>0.10571075289730041</v>
      </c>
      <c r="C96" s="44"/>
      <c r="E96" s="37"/>
      <c r="F96" s="36" t="s">
        <v>137</v>
      </c>
      <c r="G96" s="35" t="s">
        <v>139</v>
      </c>
      <c r="H96" s="35" t="s">
        <v>128</v>
      </c>
      <c r="J96" s="37"/>
      <c r="K96" s="36" t="s">
        <v>137</v>
      </c>
      <c r="L96" s="35" t="s">
        <v>139</v>
      </c>
      <c r="M96" s="35" t="s">
        <v>128</v>
      </c>
      <c r="O96" s="37"/>
      <c r="P96" s="36" t="s">
        <v>137</v>
      </c>
      <c r="Q96" s="35" t="s">
        <v>139</v>
      </c>
      <c r="R96" s="35" t="s">
        <v>128</v>
      </c>
      <c r="T96" s="43" t="s">
        <v>57</v>
      </c>
      <c r="U96" s="45">
        <f t="shared" si="28"/>
        <v>0.10571075289730041</v>
      </c>
      <c r="V96" s="61"/>
    </row>
    <row r="97" spans="1:22" x14ac:dyDescent="0.25">
      <c r="A97" s="50" t="s">
        <v>151</v>
      </c>
      <c r="B97" s="38">
        <f>L103</f>
        <v>12.50557289344628</v>
      </c>
      <c r="C97" s="37"/>
      <c r="E97" s="37" t="s">
        <v>67</v>
      </c>
      <c r="F97" s="37" t="s">
        <v>134</v>
      </c>
      <c r="G97" s="38">
        <f>C91</f>
        <v>0.52359877559829882</v>
      </c>
      <c r="H97" s="35">
        <f>DEGREES(G97)</f>
        <v>29.999999999999996</v>
      </c>
      <c r="J97" s="37" t="s">
        <v>67</v>
      </c>
      <c r="K97" s="37" t="s">
        <v>134</v>
      </c>
      <c r="L97" s="38">
        <f>C91</f>
        <v>0.52359877559829882</v>
      </c>
      <c r="M97" s="35">
        <f>DEGREES(L97)</f>
        <v>29.999999999999996</v>
      </c>
      <c r="O97" s="37" t="s">
        <v>143</v>
      </c>
      <c r="P97" s="37" t="s">
        <v>134</v>
      </c>
      <c r="Q97" s="38">
        <f>C92/2</f>
        <v>0.39269908169872414</v>
      </c>
      <c r="R97" s="35">
        <f>DEGREES(Q97)</f>
        <v>22.5</v>
      </c>
      <c r="T97" s="43" t="s">
        <v>157</v>
      </c>
      <c r="U97" s="45">
        <f>25+U96-U100</f>
        <v>10.443624275352335</v>
      </c>
      <c r="V97" s="61"/>
    </row>
    <row r="98" spans="1:22" x14ac:dyDescent="0.25">
      <c r="A98" s="50" t="s">
        <v>149</v>
      </c>
      <c r="B98" s="38">
        <f>Q103</f>
        <v>2.1565135840986889</v>
      </c>
      <c r="C98" s="37"/>
      <c r="E98" s="35"/>
      <c r="F98" s="37" t="s">
        <v>135</v>
      </c>
      <c r="G98" s="38">
        <f>PI()-G97-(PI()/2)</f>
        <v>1.0471975511965979</v>
      </c>
      <c r="H98" s="35">
        <f>DEGREES(G98)</f>
        <v>60.000000000000007</v>
      </c>
      <c r="J98" s="37"/>
      <c r="K98" s="37" t="s">
        <v>135</v>
      </c>
      <c r="L98" s="38">
        <f>PI()-L97-(PI()/2)</f>
        <v>1.0471975511965979</v>
      </c>
      <c r="M98" s="35">
        <f>DEGREES(L98)</f>
        <v>60.000000000000007</v>
      </c>
      <c r="O98" s="35"/>
      <c r="P98" s="37" t="s">
        <v>135</v>
      </c>
      <c r="Q98" s="38">
        <f>PI()-Q97-(PI()/2)</f>
        <v>1.1780972450961724</v>
      </c>
      <c r="R98" s="35">
        <f>DEGREES(Q98)</f>
        <v>67.5</v>
      </c>
      <c r="T98" s="43" t="s">
        <v>151</v>
      </c>
      <c r="U98" s="45">
        <f>B97</f>
        <v>12.50557289344628</v>
      </c>
      <c r="V98" s="61"/>
    </row>
    <row r="99" spans="1:22" x14ac:dyDescent="0.25">
      <c r="A99" s="50" t="s">
        <v>148</v>
      </c>
      <c r="B99" s="38">
        <f>B98+B97</f>
        <v>14.662086477544968</v>
      </c>
      <c r="C99" s="44"/>
      <c r="T99" s="43" t="s">
        <v>149</v>
      </c>
      <c r="U99" s="45">
        <f>B98</f>
        <v>2.1565135840986889</v>
      </c>
      <c r="V99" s="61"/>
    </row>
    <row r="100" spans="1:22" ht="30" customHeight="1" x14ac:dyDescent="0.25">
      <c r="A100" s="50" t="s">
        <v>147</v>
      </c>
      <c r="B100" s="38">
        <f>25+1.243-B99-B96</f>
        <v>11.475202769557731</v>
      </c>
      <c r="C100" s="44"/>
      <c r="E100" s="34" t="s">
        <v>142</v>
      </c>
      <c r="F100" s="149" t="s">
        <v>152</v>
      </c>
      <c r="G100" s="150"/>
      <c r="H100" s="35"/>
      <c r="J100" s="34" t="s">
        <v>142</v>
      </c>
      <c r="K100" s="149" t="s">
        <v>153</v>
      </c>
      <c r="L100" s="150"/>
      <c r="M100" s="35"/>
      <c r="O100" s="34" t="s">
        <v>142</v>
      </c>
      <c r="P100" s="149" t="s">
        <v>154</v>
      </c>
      <c r="Q100" s="150"/>
      <c r="R100" s="35"/>
      <c r="T100" s="43" t="s">
        <v>148</v>
      </c>
      <c r="U100" s="45">
        <f>B99</f>
        <v>14.662086477544968</v>
      </c>
      <c r="V100" s="61"/>
    </row>
    <row r="101" spans="1:22" x14ac:dyDescent="0.25">
      <c r="A101" s="50" t="s">
        <v>62</v>
      </c>
      <c r="B101" s="44">
        <v>1.121</v>
      </c>
      <c r="C101" s="44"/>
      <c r="E101" s="34"/>
      <c r="F101" s="36" t="s">
        <v>136</v>
      </c>
      <c r="G101" s="35" t="s">
        <v>140</v>
      </c>
      <c r="H101" s="35" t="s">
        <v>141</v>
      </c>
      <c r="J101" s="34"/>
      <c r="K101" s="36" t="s">
        <v>136</v>
      </c>
      <c r="L101" s="35" t="s">
        <v>140</v>
      </c>
      <c r="M101" s="35" t="s">
        <v>141</v>
      </c>
      <c r="O101" s="34"/>
      <c r="P101" s="36" t="s">
        <v>136</v>
      </c>
      <c r="Q101" s="35" t="s">
        <v>140</v>
      </c>
      <c r="R101" s="35" t="s">
        <v>141</v>
      </c>
      <c r="T101" s="43" t="s">
        <v>62</v>
      </c>
      <c r="U101" s="45">
        <f>B101</f>
        <v>1.121</v>
      </c>
      <c r="V101" s="61"/>
    </row>
    <row r="102" spans="1:22" x14ac:dyDescent="0.25">
      <c r="A102" s="50" t="s">
        <v>63</v>
      </c>
      <c r="B102" s="44">
        <f>L92</f>
        <v>0.14734459994943569</v>
      </c>
      <c r="C102" s="44"/>
      <c r="E102" s="35"/>
      <c r="F102" s="37" t="s">
        <v>130</v>
      </c>
      <c r="G102" s="38">
        <v>2.2429999999999999</v>
      </c>
      <c r="H102" s="38">
        <f>G102*12</f>
        <v>26.915999999999997</v>
      </c>
      <c r="J102" s="35"/>
      <c r="K102" s="37" t="s">
        <v>130</v>
      </c>
      <c r="L102" s="38">
        <f>2.243-1.121</f>
        <v>1.1219999999999999</v>
      </c>
      <c r="M102" s="38">
        <f>L102*12</f>
        <v>13.463999999999999</v>
      </c>
      <c r="O102" s="35"/>
      <c r="P102" s="37" t="s">
        <v>130</v>
      </c>
      <c r="Q102" s="38">
        <f>Q105/COS(Q107)</f>
        <v>0.19348239876533432</v>
      </c>
      <c r="R102" s="38">
        <f>Q102*12</f>
        <v>2.3217887851840118</v>
      </c>
      <c r="T102" s="64" t="s">
        <v>63</v>
      </c>
      <c r="U102" s="45">
        <f>B102</f>
        <v>0.14734459994943569</v>
      </c>
      <c r="V102" s="70"/>
    </row>
    <row r="103" spans="1:22" x14ac:dyDescent="0.25">
      <c r="A103" s="50" t="s">
        <v>61</v>
      </c>
      <c r="B103" s="44">
        <f>G94</f>
        <v>0.19245008972987523</v>
      </c>
      <c r="C103" s="44"/>
      <c r="E103" s="35"/>
      <c r="F103" s="37" t="s">
        <v>131</v>
      </c>
      <c r="G103" s="38">
        <f>25</f>
        <v>25</v>
      </c>
      <c r="H103" s="38">
        <f>G103*12</f>
        <v>300</v>
      </c>
      <c r="J103" s="39" t="s">
        <v>151</v>
      </c>
      <c r="K103" s="39" t="s">
        <v>131</v>
      </c>
      <c r="L103" s="40">
        <f>SQRT((L104^2)-(L102^2))</f>
        <v>12.50557289344628</v>
      </c>
      <c r="M103" s="40">
        <f>L103*12</f>
        <v>150.06687472135536</v>
      </c>
      <c r="O103" s="39" t="s">
        <v>149</v>
      </c>
      <c r="P103" s="39" t="s">
        <v>131</v>
      </c>
      <c r="Q103" s="40">
        <f>Q105/SIN(Q107)</f>
        <v>2.1565135840986889</v>
      </c>
      <c r="R103" s="40">
        <f>Q103*12</f>
        <v>25.878163009184266</v>
      </c>
      <c r="T103" s="43" t="s">
        <v>61</v>
      </c>
      <c r="U103" s="45">
        <f>B103</f>
        <v>0.19245008972987523</v>
      </c>
      <c r="V103" s="61"/>
    </row>
    <row r="104" spans="1:22" x14ac:dyDescent="0.25">
      <c r="A104" s="146" t="s">
        <v>146</v>
      </c>
      <c r="B104" s="147"/>
      <c r="C104" s="148"/>
      <c r="D104" s="5"/>
      <c r="E104" s="37"/>
      <c r="F104" s="37" t="s">
        <v>132</v>
      </c>
      <c r="G104" s="38">
        <f>SQRT(G102^2+G103^2)</f>
        <v>25.100419299286617</v>
      </c>
      <c r="H104" s="38">
        <f t="shared" ref="H104:H105" si="32">G104*12</f>
        <v>301.20503159143942</v>
      </c>
      <c r="J104" s="37"/>
      <c r="K104" s="37" t="s">
        <v>132</v>
      </c>
      <c r="L104" s="38">
        <f>L102/SIN(L107)</f>
        <v>12.555804928131781</v>
      </c>
      <c r="M104" s="38">
        <f t="shared" ref="M104:M105" si="33">L104*12</f>
        <v>150.66965913758139</v>
      </c>
      <c r="O104" s="37"/>
      <c r="P104" s="37" t="s">
        <v>132</v>
      </c>
      <c r="Q104" s="38">
        <f>SQRT(Q102^2+Q103^2)</f>
        <v>2.165175807419379</v>
      </c>
      <c r="R104" s="38">
        <f t="shared" ref="R104:R105" si="34">Q104*12</f>
        <v>25.982109689032548</v>
      </c>
      <c r="T104" s="59" t="s">
        <v>146</v>
      </c>
      <c r="U104" s="59"/>
      <c r="V104" s="62"/>
    </row>
    <row r="105" spans="1:22" x14ac:dyDescent="0.25">
      <c r="A105" s="52"/>
      <c r="B105" s="37" t="s">
        <v>155</v>
      </c>
      <c r="C105" s="37" t="s">
        <v>156</v>
      </c>
      <c r="D105" s="8"/>
      <c r="E105" s="37"/>
      <c r="F105" s="37" t="s">
        <v>133</v>
      </c>
      <c r="G105" s="35">
        <f>(G102*G103)/G104</f>
        <v>2.2340264252714581</v>
      </c>
      <c r="H105" s="38">
        <f t="shared" si="32"/>
        <v>26.808317103257497</v>
      </c>
      <c r="J105" s="37"/>
      <c r="K105" s="37" t="s">
        <v>133</v>
      </c>
      <c r="L105" s="35">
        <f>(L102*L103)/L104</f>
        <v>1.1175112122846973</v>
      </c>
      <c r="M105" s="38">
        <f t="shared" si="33"/>
        <v>13.410134547416368</v>
      </c>
      <c r="O105" s="37" t="s">
        <v>60</v>
      </c>
      <c r="P105" s="37" t="s">
        <v>133</v>
      </c>
      <c r="Q105" s="38">
        <f>B94</f>
        <v>0.19270833333333331</v>
      </c>
      <c r="R105" s="38">
        <f t="shared" si="34"/>
        <v>2.3125</v>
      </c>
      <c r="T105" s="35"/>
      <c r="U105" s="35" t="s">
        <v>155</v>
      </c>
      <c r="V105" s="63" t="s">
        <v>156</v>
      </c>
    </row>
    <row r="106" spans="1:22" x14ac:dyDescent="0.25">
      <c r="A106" s="50" t="s">
        <v>3</v>
      </c>
      <c r="B106" s="44">
        <f>(5+(5.75/12))-B102-B103-B96</f>
        <v>5.0336612240900562</v>
      </c>
      <c r="C106" s="46" t="str">
        <f>ROUNDDOWN(B106,0)&amp;"' - "&amp;TEXT(ROUNDDOWN(MOD(B106,1)*12,0),"0 #/##")&amp;CHAR(34)</f>
        <v>5' - 0"</v>
      </c>
      <c r="D106" s="8"/>
      <c r="E106" s="37"/>
      <c r="F106" s="36" t="s">
        <v>137</v>
      </c>
      <c r="G106" s="35" t="s">
        <v>139</v>
      </c>
      <c r="H106" s="35" t="s">
        <v>128</v>
      </c>
      <c r="J106" s="37"/>
      <c r="K106" s="36" t="s">
        <v>137</v>
      </c>
      <c r="L106" s="35" t="s">
        <v>139</v>
      </c>
      <c r="M106" s="35" t="s">
        <v>128</v>
      </c>
      <c r="O106" s="37"/>
      <c r="P106" s="36" t="s">
        <v>137</v>
      </c>
      <c r="Q106" s="38" t="s">
        <v>139</v>
      </c>
      <c r="R106" s="38" t="s">
        <v>128</v>
      </c>
      <c r="T106" s="43" t="s">
        <v>3</v>
      </c>
      <c r="U106" s="38">
        <f>2.5+U96+U103-U102</f>
        <v>2.6508162426777395</v>
      </c>
      <c r="V106" s="58" t="str">
        <f>ROUNDDOWN(U106,0)&amp;"' - "&amp;TEXT(ROUNDDOWN(MOD(U106,1)*12,0),"0 #/##")&amp;CHAR(34)</f>
        <v>2' - 7"</v>
      </c>
    </row>
    <row r="107" spans="1:22" x14ac:dyDescent="0.25">
      <c r="A107" s="50" t="s">
        <v>4</v>
      </c>
      <c r="B107" s="44">
        <f>B100*COS(C92)</f>
        <v>8.1141936938449231</v>
      </c>
      <c r="C107" s="46" t="str">
        <f t="shared" ref="C107:C108" si="35">ROUNDDOWN(B107,0)&amp;"' - "&amp;TEXT(ROUNDDOWN(MOD(B107,1)*12,0),"0 #/##")&amp;CHAR(34)</f>
        <v>8' - 1"</v>
      </c>
      <c r="D107" s="8"/>
      <c r="E107" s="39" t="s">
        <v>150</v>
      </c>
      <c r="F107" s="39" t="s">
        <v>134</v>
      </c>
      <c r="G107" s="40">
        <f>ASIN(G102/G104)</f>
        <v>8.9480417030660911E-2</v>
      </c>
      <c r="H107" s="40">
        <f>DEGREES(G107)</f>
        <v>5.1268502449274038</v>
      </c>
      <c r="J107" s="37" t="s">
        <v>150</v>
      </c>
      <c r="K107" s="37" t="s">
        <v>134</v>
      </c>
      <c r="L107" s="38">
        <f>C93</f>
        <v>8.9480417030660911E-2</v>
      </c>
      <c r="M107" s="38">
        <f>DEGREES(L107)</f>
        <v>5.1268502449274038</v>
      </c>
      <c r="O107" s="37" t="s">
        <v>150</v>
      </c>
      <c r="P107" s="37" t="s">
        <v>134</v>
      </c>
      <c r="Q107" s="38">
        <f>C93</f>
        <v>8.9480417030660911E-2</v>
      </c>
      <c r="R107" s="38">
        <f>DEGREES(Q107)</f>
        <v>5.1268502449274038</v>
      </c>
      <c r="T107" s="43" t="s">
        <v>4</v>
      </c>
      <c r="U107" s="38">
        <f>U97*COS(V92)</f>
        <v>7.3847575452660799</v>
      </c>
      <c r="V107" s="58" t="str">
        <f t="shared" ref="V107:V108" si="36">ROUNDDOWN(U107,0)&amp;"' - "&amp;TEXT(ROUNDDOWN(MOD(U107,1)*12,0),"0 #/##")&amp;CHAR(34)</f>
        <v>7' - 4"</v>
      </c>
    </row>
    <row r="108" spans="1:22" x14ac:dyDescent="0.25">
      <c r="A108" s="50" t="s">
        <v>5</v>
      </c>
      <c r="B108" s="44">
        <f>B100*SIN(C92)</f>
        <v>8.1141936938449213</v>
      </c>
      <c r="C108" s="46" t="str">
        <f t="shared" si="35"/>
        <v>8' - 1"</v>
      </c>
      <c r="E108" s="35"/>
      <c r="F108" s="37" t="s">
        <v>135</v>
      </c>
      <c r="G108" s="38">
        <f>PI()-G107-(PI()/2)</f>
        <v>1.4813159097642354</v>
      </c>
      <c r="H108" s="38">
        <f>DEGREES(G108)</f>
        <v>84.873149755072589</v>
      </c>
      <c r="J108" s="35"/>
      <c r="K108" s="37" t="s">
        <v>135</v>
      </c>
      <c r="L108" s="38">
        <f>PI()-L107-(PI()/2)</f>
        <v>1.4813159097642354</v>
      </c>
      <c r="M108" s="38">
        <f>DEGREES(L108)</f>
        <v>84.873149755072589</v>
      </c>
      <c r="O108" s="35"/>
      <c r="P108" s="37" t="s">
        <v>135</v>
      </c>
      <c r="Q108" s="38">
        <f>PI()-Q107-(PI()/2)</f>
        <v>1.4813159097642354</v>
      </c>
      <c r="R108" s="38">
        <f>DEGREES(Q108)</f>
        <v>84.873149755072589</v>
      </c>
      <c r="T108" s="43" t="s">
        <v>5</v>
      </c>
      <c r="U108" s="38">
        <f>U97*SIN(V92)</f>
        <v>7.3847575452660781</v>
      </c>
      <c r="V108" s="58" t="str">
        <f t="shared" si="36"/>
        <v>7' - 4"</v>
      </c>
    </row>
    <row r="109" spans="1:22" x14ac:dyDescent="0.25">
      <c r="A109" s="53"/>
      <c r="V109" s="49"/>
    </row>
    <row r="110" spans="1:22" x14ac:dyDescent="0.25">
      <c r="A110" s="156" t="s">
        <v>21</v>
      </c>
      <c r="B110" s="157"/>
      <c r="C110" s="158"/>
      <c r="J110" s="156" t="s">
        <v>22</v>
      </c>
      <c r="K110" s="157"/>
      <c r="L110" s="158"/>
      <c r="V110" s="49"/>
    </row>
    <row r="111" spans="1:22" ht="45" x14ac:dyDescent="0.25">
      <c r="A111" s="42" t="s">
        <v>126</v>
      </c>
      <c r="B111" s="43" t="s">
        <v>127</v>
      </c>
      <c r="C111" s="43" t="s">
        <v>139</v>
      </c>
      <c r="E111" s="34" t="s">
        <v>142</v>
      </c>
      <c r="F111" s="34" t="s">
        <v>160</v>
      </c>
      <c r="G111" s="34"/>
      <c r="H111" s="35"/>
      <c r="J111" s="42" t="s">
        <v>126</v>
      </c>
      <c r="K111" s="43" t="s">
        <v>127</v>
      </c>
      <c r="L111" s="43" t="s">
        <v>139</v>
      </c>
      <c r="V111" s="49"/>
    </row>
    <row r="112" spans="1:22" x14ac:dyDescent="0.25">
      <c r="A112" s="37" t="s">
        <v>83</v>
      </c>
      <c r="B112" s="38">
        <f>B92</f>
        <v>45</v>
      </c>
      <c r="C112" s="38">
        <f>C92</f>
        <v>0.78539816339744828</v>
      </c>
      <c r="E112" s="34"/>
      <c r="F112" s="36" t="s">
        <v>136</v>
      </c>
      <c r="G112" s="35" t="s">
        <v>140</v>
      </c>
      <c r="H112" s="35" t="s">
        <v>141</v>
      </c>
      <c r="J112" s="37" t="s">
        <v>83</v>
      </c>
      <c r="K112" s="38">
        <f>B112</f>
        <v>45</v>
      </c>
      <c r="L112" s="38">
        <f>C112</f>
        <v>0.78539816339744828</v>
      </c>
      <c r="V112" s="49"/>
    </row>
    <row r="113" spans="1:22" ht="30" customHeight="1" x14ac:dyDescent="0.25">
      <c r="A113" s="37" t="s">
        <v>150</v>
      </c>
      <c r="B113" s="38">
        <f>B93</f>
        <v>5.1268502449274038</v>
      </c>
      <c r="C113" s="38">
        <f>C93</f>
        <v>8.9480417030660911E-2</v>
      </c>
      <c r="E113" s="37"/>
      <c r="F113" s="37" t="s">
        <v>130</v>
      </c>
      <c r="G113" s="38">
        <f>2.243-1.992</f>
        <v>0.25099999999999989</v>
      </c>
      <c r="H113" s="38">
        <f>G113*12</f>
        <v>3.0119999999999987</v>
      </c>
      <c r="J113" s="37" t="s">
        <v>150</v>
      </c>
      <c r="K113" s="38">
        <f t="shared" ref="K113:K116" si="37">B113</f>
        <v>5.1268502449274038</v>
      </c>
      <c r="L113" s="38">
        <f t="shared" ref="L113" si="38">C113</f>
        <v>8.9480417030660911E-2</v>
      </c>
      <c r="N113" s="151" t="s">
        <v>162</v>
      </c>
      <c r="O113" s="151"/>
      <c r="V113" s="49"/>
    </row>
    <row r="114" spans="1:22" x14ac:dyDescent="0.25">
      <c r="A114" s="37" t="s">
        <v>60</v>
      </c>
      <c r="B114" s="38">
        <f>B94</f>
        <v>0.19270833333333331</v>
      </c>
      <c r="C114" s="37"/>
      <c r="E114" s="39" t="s">
        <v>159</v>
      </c>
      <c r="F114" s="39" t="s">
        <v>131</v>
      </c>
      <c r="G114" s="40">
        <f>SQRT(G115^2-G113^2)</f>
        <v>2.7975925100312078</v>
      </c>
      <c r="H114" s="40">
        <f>G114*12</f>
        <v>33.571110120374492</v>
      </c>
      <c r="J114" s="37" t="s">
        <v>60</v>
      </c>
      <c r="K114" s="38">
        <f t="shared" si="37"/>
        <v>0.19270833333333331</v>
      </c>
      <c r="L114" s="38"/>
      <c r="N114" s="151"/>
      <c r="O114" s="151"/>
      <c r="V114" s="49"/>
    </row>
    <row r="115" spans="1:22" x14ac:dyDescent="0.25">
      <c r="A115" s="37" t="s">
        <v>59</v>
      </c>
      <c r="B115" s="38">
        <f>B95</f>
        <v>0.25520833333333331</v>
      </c>
      <c r="C115" s="37"/>
      <c r="E115" s="37"/>
      <c r="F115" s="37" t="s">
        <v>132</v>
      </c>
      <c r="G115" s="38">
        <f>G113/SIN(G118)</f>
        <v>2.8088298012130806</v>
      </c>
      <c r="H115" s="38">
        <f t="shared" ref="H115:H116" si="39">G115*12</f>
        <v>33.705957614556965</v>
      </c>
      <c r="J115" s="37" t="s">
        <v>59</v>
      </c>
      <c r="K115" s="38">
        <f t="shared" si="37"/>
        <v>0.25520833333333331</v>
      </c>
      <c r="L115" s="38"/>
      <c r="N115" s="151"/>
      <c r="O115" s="151"/>
      <c r="V115" s="49"/>
    </row>
    <row r="116" spans="1:22" x14ac:dyDescent="0.25">
      <c r="A116" s="37" t="s">
        <v>57</v>
      </c>
      <c r="B116" s="38">
        <f>B96</f>
        <v>0.10571075289730041</v>
      </c>
      <c r="C116" s="37"/>
      <c r="E116" s="37"/>
      <c r="F116" s="37" t="s">
        <v>133</v>
      </c>
      <c r="G116" s="35"/>
      <c r="H116" s="38">
        <f t="shared" si="39"/>
        <v>0</v>
      </c>
      <c r="J116" s="37" t="s">
        <v>57</v>
      </c>
      <c r="K116" s="38">
        <f t="shared" si="37"/>
        <v>0.10571075289730041</v>
      </c>
      <c r="L116" s="38"/>
      <c r="N116" s="151"/>
      <c r="O116" s="151"/>
      <c r="V116" s="49"/>
    </row>
    <row r="117" spans="1:22" x14ac:dyDescent="0.25">
      <c r="A117" s="37" t="s">
        <v>159</v>
      </c>
      <c r="B117" s="38">
        <f>G114</f>
        <v>2.7975925100312078</v>
      </c>
      <c r="C117" s="37"/>
      <c r="E117" s="37"/>
      <c r="F117" s="36" t="s">
        <v>137</v>
      </c>
      <c r="G117" s="35" t="s">
        <v>139</v>
      </c>
      <c r="H117" s="35" t="s">
        <v>128</v>
      </c>
      <c r="J117" s="37" t="s">
        <v>161</v>
      </c>
      <c r="K117" s="38">
        <f>25+K116-K119-K118</f>
        <v>20.151604658767404</v>
      </c>
      <c r="L117" s="35"/>
      <c r="N117" s="151"/>
      <c r="O117" s="151"/>
      <c r="V117" s="49"/>
    </row>
    <row r="118" spans="1:22" x14ac:dyDescent="0.25">
      <c r="A118" s="37" t="s">
        <v>158</v>
      </c>
      <c r="B118" s="38">
        <f>25+1.243-B116-B119-B117</f>
        <v>21.183183152972799</v>
      </c>
      <c r="C118" s="37"/>
      <c r="E118" s="37" t="s">
        <v>150</v>
      </c>
      <c r="F118" s="37" t="s">
        <v>134</v>
      </c>
      <c r="G118" s="38">
        <f>G107</f>
        <v>8.9480417030660911E-2</v>
      </c>
      <c r="H118" s="38">
        <f>DEGREES(G118)</f>
        <v>5.1268502449274038</v>
      </c>
      <c r="J118" s="37" t="s">
        <v>159</v>
      </c>
      <c r="K118" s="38">
        <f>B117</f>
        <v>2.7975925100312078</v>
      </c>
      <c r="L118" s="35"/>
      <c r="V118" s="49"/>
    </row>
    <row r="119" spans="1:22" x14ac:dyDescent="0.25">
      <c r="A119" s="37" t="s">
        <v>149</v>
      </c>
      <c r="B119" s="38">
        <f>B98</f>
        <v>2.1565135840986889</v>
      </c>
      <c r="C119" s="37"/>
      <c r="E119" s="37"/>
      <c r="F119" s="37" t="s">
        <v>135</v>
      </c>
      <c r="G119" s="38">
        <f>PI()-G118-(PI()/2)</f>
        <v>1.4813159097642354</v>
      </c>
      <c r="H119" s="38">
        <f>DEGREES(G119)</f>
        <v>84.873149755072589</v>
      </c>
      <c r="J119" s="37" t="s">
        <v>149</v>
      </c>
      <c r="K119" s="38">
        <f>B119</f>
        <v>2.1565135840986889</v>
      </c>
      <c r="L119" s="35"/>
      <c r="V119" s="49"/>
    </row>
    <row r="120" spans="1:22" x14ac:dyDescent="0.25">
      <c r="A120" s="159" t="s">
        <v>146</v>
      </c>
      <c r="B120" s="160"/>
      <c r="C120" s="161"/>
      <c r="J120" s="159" t="s">
        <v>146</v>
      </c>
      <c r="K120" s="160"/>
      <c r="L120" s="161"/>
      <c r="V120" s="49"/>
    </row>
    <row r="121" spans="1:22" x14ac:dyDescent="0.25">
      <c r="A121" s="35"/>
      <c r="B121" s="35" t="s">
        <v>155</v>
      </c>
      <c r="C121" s="37" t="s">
        <v>156</v>
      </c>
      <c r="J121" s="35"/>
      <c r="K121" s="37" t="s">
        <v>155</v>
      </c>
      <c r="L121" s="37" t="s">
        <v>156</v>
      </c>
      <c r="V121" s="49"/>
    </row>
    <row r="122" spans="1:22" x14ac:dyDescent="0.25">
      <c r="A122" s="37" t="s">
        <v>3</v>
      </c>
      <c r="B122" s="38">
        <f>B106</f>
        <v>5.0336612240900562</v>
      </c>
      <c r="C122" s="46" t="str">
        <f t="shared" ref="C122" si="40">ROUNDDOWN(B122,0)&amp;"' - "&amp;TEXT(ROUNDDOWN(MOD(B122,1)*12,0),"0 #/##")&amp;CHAR(34)</f>
        <v>5' - 0"</v>
      </c>
      <c r="J122" s="37" t="s">
        <v>3</v>
      </c>
      <c r="K122" s="38">
        <f>U106</f>
        <v>2.6508162426777395</v>
      </c>
      <c r="L122" s="46" t="str">
        <f>ROUNDDOWN(K122,0)&amp;"' - "&amp;TEXT(ROUNDDOWN(MOD(K122,1)*12,0),"0 #/##")&amp;CHAR(34)</f>
        <v>2' - 7"</v>
      </c>
      <c r="V122" s="49"/>
    </row>
    <row r="123" spans="1:22" x14ac:dyDescent="0.25">
      <c r="A123" s="37" t="s">
        <v>4</v>
      </c>
      <c r="B123" s="38">
        <f>B118*COS(C112)</f>
        <v>14.978772454583698</v>
      </c>
      <c r="C123" s="46" t="str">
        <f>ROUNDUP(B123,0)&amp;"' - "&amp;TEXT(ROUNDDOWN(MOD(B123,1)*1,0),"0 #/##")&amp;CHAR(34)</f>
        <v>15' - 0"</v>
      </c>
      <c r="J123" s="37" t="s">
        <v>4</v>
      </c>
      <c r="K123" s="38">
        <f>K117*COS(L112)</f>
        <v>14.249336306004855</v>
      </c>
      <c r="L123" s="46" t="str">
        <f>ROUNDDOWN(K123,0)&amp;"' - "&amp;TEXT(ROUNDUP(MOD(K123,1)*12,0),"0 #/##")&amp;CHAR(34)</f>
        <v>14' - 3"</v>
      </c>
      <c r="V123" s="49"/>
    </row>
    <row r="124" spans="1:22" ht="15.75" thickBot="1" x14ac:dyDescent="0.3">
      <c r="A124" s="66" t="s">
        <v>5</v>
      </c>
      <c r="B124" s="67">
        <f>B118*SIN(C112)</f>
        <v>14.978772454583694</v>
      </c>
      <c r="C124" s="73" t="str">
        <f>ROUNDUP(B124,0)&amp;"' - "&amp;TEXT(ROUNDDOWN(MOD(B124,1)*1,0),"0 #/##")&amp;CHAR(34)</f>
        <v>15' - 0"</v>
      </c>
      <c r="D124" s="54"/>
      <c r="E124" s="54"/>
      <c r="F124" s="54"/>
      <c r="G124" s="54"/>
      <c r="H124" s="54"/>
      <c r="I124" s="75"/>
      <c r="J124" s="69" t="s">
        <v>5</v>
      </c>
      <c r="K124" s="67">
        <f>K117*COS(L112)</f>
        <v>14.249336306004855</v>
      </c>
      <c r="L124" s="71" t="str">
        <f>ROUNDDOWN(K124,0)&amp;"' - "&amp;TEXT(ROUNDUP(MOD(K124,1)*12,0),"0 #/##")&amp;CHAR(34)</f>
        <v>14' - 3"</v>
      </c>
      <c r="M124" s="76"/>
      <c r="N124" s="54"/>
      <c r="O124" s="54"/>
      <c r="P124" s="54"/>
      <c r="Q124" s="54"/>
      <c r="R124" s="54"/>
      <c r="S124" s="54"/>
      <c r="T124" s="54"/>
      <c r="U124" s="54"/>
      <c r="V124" s="55"/>
    </row>
    <row r="125" spans="1:22" x14ac:dyDescent="0.25">
      <c r="A125" s="72"/>
      <c r="C125" s="74"/>
    </row>
    <row r="127" spans="1:22" ht="15.75" thickBot="1" x14ac:dyDescent="0.3"/>
    <row r="128" spans="1:22" ht="15.75" thickBot="1" x14ac:dyDescent="0.3">
      <c r="A128" s="154" t="s">
        <v>125</v>
      </c>
      <c r="B128" s="155"/>
    </row>
    <row r="129" spans="1:22" x14ac:dyDescent="0.25">
      <c r="A129" s="142" t="s">
        <v>27</v>
      </c>
      <c r="B129" s="143"/>
      <c r="C129" s="143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143" t="s">
        <v>28</v>
      </c>
      <c r="U129" s="143"/>
      <c r="V129" s="145"/>
    </row>
    <row r="130" spans="1:22" ht="30" customHeight="1" x14ac:dyDescent="0.25">
      <c r="A130" s="48" t="s">
        <v>126</v>
      </c>
      <c r="B130" s="43" t="s">
        <v>127</v>
      </c>
      <c r="C130" s="43" t="s">
        <v>139</v>
      </c>
      <c r="E130" s="34" t="s">
        <v>142</v>
      </c>
      <c r="F130" s="149" t="s">
        <v>152</v>
      </c>
      <c r="G130" s="150"/>
      <c r="H130" s="35"/>
      <c r="J130" s="34" t="s">
        <v>142</v>
      </c>
      <c r="K130" s="149" t="s">
        <v>144</v>
      </c>
      <c r="L130" s="150"/>
      <c r="M130" s="35"/>
      <c r="O130" s="34" t="s">
        <v>142</v>
      </c>
      <c r="P130" s="149" t="s">
        <v>165</v>
      </c>
      <c r="Q130" s="150"/>
      <c r="R130" s="35"/>
      <c r="T130" s="43" t="s">
        <v>126</v>
      </c>
      <c r="U130" s="43" t="s">
        <v>127</v>
      </c>
      <c r="V130" s="60" t="s">
        <v>139</v>
      </c>
    </row>
    <row r="131" spans="1:22" x14ac:dyDescent="0.25">
      <c r="A131" s="51" t="s">
        <v>150</v>
      </c>
      <c r="B131" s="38">
        <f>H137</f>
        <v>17.744671625056938</v>
      </c>
      <c r="C131" s="77">
        <f>RADIANS(B131)</f>
        <v>0.30970294454245628</v>
      </c>
      <c r="E131" s="34"/>
      <c r="F131" s="36" t="s">
        <v>136</v>
      </c>
      <c r="G131" s="35" t="s">
        <v>140</v>
      </c>
      <c r="H131" s="35" t="s">
        <v>141</v>
      </c>
      <c r="J131" s="34"/>
      <c r="K131" s="36" t="s">
        <v>136</v>
      </c>
      <c r="L131" s="35" t="s">
        <v>140</v>
      </c>
      <c r="M131" s="35" t="s">
        <v>141</v>
      </c>
      <c r="O131" s="34"/>
      <c r="P131" s="36" t="s">
        <v>136</v>
      </c>
      <c r="Q131" s="35" t="s">
        <v>140</v>
      </c>
      <c r="R131" s="35" t="s">
        <v>141</v>
      </c>
      <c r="T131" s="37" t="s">
        <v>150</v>
      </c>
      <c r="U131" s="38">
        <f>H137</f>
        <v>17.744671625056938</v>
      </c>
      <c r="V131" s="78">
        <f>RADIANS(U131)</f>
        <v>0.30970294454245628</v>
      </c>
    </row>
    <row r="132" spans="1:22" x14ac:dyDescent="0.25">
      <c r="A132" s="51" t="s">
        <v>67</v>
      </c>
      <c r="B132" s="35">
        <v>30</v>
      </c>
      <c r="C132" s="77">
        <f t="shared" ref="C132:C133" si="41">RADIANS(B132)</f>
        <v>0.52359877559829882</v>
      </c>
      <c r="E132" s="37"/>
      <c r="F132" s="37" t="s">
        <v>130</v>
      </c>
      <c r="G132" s="38">
        <v>3.2</v>
      </c>
      <c r="H132" s="38">
        <f>G132*12</f>
        <v>38.400000000000006</v>
      </c>
      <c r="J132" s="39" t="s">
        <v>57</v>
      </c>
      <c r="K132" s="39" t="s">
        <v>130</v>
      </c>
      <c r="L132" s="40">
        <f>SQRT(L134^2-L133^2)</f>
        <v>0.17869879881393633</v>
      </c>
      <c r="M132" s="40">
        <f>L132*12</f>
        <v>2.1443855857672358</v>
      </c>
      <c r="O132" s="37"/>
      <c r="P132" s="37" t="s">
        <v>130</v>
      </c>
      <c r="Q132" s="38">
        <f>SQRT(Q134^2-Q133^2)</f>
        <v>9.6225044864937589E-2</v>
      </c>
      <c r="R132" s="38">
        <f>Q132*12</f>
        <v>1.154700538379251</v>
      </c>
      <c r="T132" s="37" t="s">
        <v>67</v>
      </c>
      <c r="U132" s="35">
        <v>30</v>
      </c>
      <c r="V132" s="78">
        <f t="shared" ref="V132:V133" si="42">RADIANS(U132)</f>
        <v>0.52359877559829882</v>
      </c>
    </row>
    <row r="133" spans="1:22" x14ac:dyDescent="0.25">
      <c r="A133" s="51" t="s">
        <v>83</v>
      </c>
      <c r="B133" s="35">
        <v>70</v>
      </c>
      <c r="C133" s="77">
        <f t="shared" si="41"/>
        <v>1.2217304763960306</v>
      </c>
      <c r="E133" s="37"/>
      <c r="F133" s="37" t="s">
        <v>131</v>
      </c>
      <c r="G133" s="38">
        <v>10</v>
      </c>
      <c r="H133" s="38">
        <f>G133*12</f>
        <v>120</v>
      </c>
      <c r="J133" s="37" t="s">
        <v>59</v>
      </c>
      <c r="K133" s="37" t="s">
        <v>131</v>
      </c>
      <c r="L133" s="38">
        <f>B135</f>
        <v>0.25520833333333331</v>
      </c>
      <c r="M133" s="38">
        <f>L133*12</f>
        <v>3.0625</v>
      </c>
      <c r="O133" s="37"/>
      <c r="P133" s="37" t="s">
        <v>131</v>
      </c>
      <c r="Q133" s="38">
        <f>2/12</f>
        <v>0.16666666666666666</v>
      </c>
      <c r="R133" s="38">
        <f>Q133*12</f>
        <v>2</v>
      </c>
      <c r="T133" s="37" t="s">
        <v>83</v>
      </c>
      <c r="U133" s="35">
        <v>70</v>
      </c>
      <c r="V133" s="78">
        <f t="shared" si="42"/>
        <v>1.2217304763960306</v>
      </c>
    </row>
    <row r="134" spans="1:22" x14ac:dyDescent="0.25">
      <c r="A134" s="51" t="s">
        <v>60</v>
      </c>
      <c r="B134" s="38">
        <f>2/12+U6/2</f>
        <v>0.19270833333333331</v>
      </c>
      <c r="C134" s="37"/>
      <c r="E134" s="37"/>
      <c r="F134" s="37" t="s">
        <v>132</v>
      </c>
      <c r="G134" s="38">
        <f>SQRT(G132^2+G133^2)</f>
        <v>10.499523798725351</v>
      </c>
      <c r="H134" s="38">
        <f t="shared" ref="H134:H135" si="43">G134*12</f>
        <v>125.99428558470422</v>
      </c>
      <c r="J134" s="37"/>
      <c r="K134" s="37" t="s">
        <v>132</v>
      </c>
      <c r="L134" s="38">
        <f>L133/COS(L137)</f>
        <v>0.31155184817349657</v>
      </c>
      <c r="M134" s="38">
        <f t="shared" ref="M134:M135" si="44">L134*12</f>
        <v>3.7386221780819588</v>
      </c>
      <c r="O134" s="39" t="s">
        <v>58</v>
      </c>
      <c r="P134" s="39" t="s">
        <v>132</v>
      </c>
      <c r="Q134" s="40">
        <f>Q133/COS(Q137)</f>
        <v>0.19245008972987523</v>
      </c>
      <c r="R134" s="40">
        <f t="shared" ref="R134:R135" si="45">Q134*12</f>
        <v>2.3094010767585029</v>
      </c>
      <c r="T134" s="37" t="s">
        <v>60</v>
      </c>
      <c r="U134" s="38">
        <f>B134</f>
        <v>0.19270833333333331</v>
      </c>
      <c r="V134" s="63"/>
    </row>
    <row r="135" spans="1:22" x14ac:dyDescent="0.25">
      <c r="A135" s="51" t="s">
        <v>59</v>
      </c>
      <c r="B135" s="38">
        <f>2/12+U7+U6/2</f>
        <v>0.25520833333333331</v>
      </c>
      <c r="C135" s="37"/>
      <c r="E135" s="37"/>
      <c r="F135" s="37" t="s">
        <v>133</v>
      </c>
      <c r="G135" s="35">
        <f>(G132*G133)/G134</f>
        <v>3.0477572710378373</v>
      </c>
      <c r="H135" s="38">
        <f t="shared" si="43"/>
        <v>36.573087252454044</v>
      </c>
      <c r="J135" s="37"/>
      <c r="K135" s="37" t="s">
        <v>133</v>
      </c>
      <c r="L135" s="35">
        <f>(L132*L133)/L134</f>
        <v>0.1463814863604232</v>
      </c>
      <c r="M135" s="38">
        <f t="shared" si="44"/>
        <v>1.7565778363250784</v>
      </c>
      <c r="O135" s="37"/>
      <c r="P135" s="37" t="s">
        <v>133</v>
      </c>
      <c r="Q135" s="38">
        <f>(Q132*Q133)/Q134</f>
        <v>8.3333333333333301E-2</v>
      </c>
      <c r="R135" s="38">
        <f t="shared" si="45"/>
        <v>0.99999999999999956</v>
      </c>
      <c r="T135" s="37" t="s">
        <v>59</v>
      </c>
      <c r="U135" s="38">
        <f>B135</f>
        <v>0.25520833333333331</v>
      </c>
      <c r="V135" s="63"/>
    </row>
    <row r="136" spans="1:22" x14ac:dyDescent="0.25">
      <c r="A136" s="51" t="s">
        <v>57</v>
      </c>
      <c r="B136" s="38">
        <f>L132</f>
        <v>0.17869879881393633</v>
      </c>
      <c r="C136" s="37"/>
      <c r="E136" s="37"/>
      <c r="F136" s="36" t="s">
        <v>137</v>
      </c>
      <c r="G136" s="35" t="s">
        <v>139</v>
      </c>
      <c r="H136" s="35" t="s">
        <v>128</v>
      </c>
      <c r="J136" s="37"/>
      <c r="K136" s="36" t="s">
        <v>137</v>
      </c>
      <c r="L136" s="35" t="s">
        <v>139</v>
      </c>
      <c r="M136" s="35" t="s">
        <v>128</v>
      </c>
      <c r="O136" s="37"/>
      <c r="P136" s="36" t="s">
        <v>137</v>
      </c>
      <c r="Q136" s="35" t="s">
        <v>139</v>
      </c>
      <c r="R136" s="35" t="s">
        <v>128</v>
      </c>
      <c r="T136" s="37" t="s">
        <v>57</v>
      </c>
      <c r="U136" s="38">
        <f>L132</f>
        <v>0.17869879881393633</v>
      </c>
      <c r="V136" s="63"/>
    </row>
    <row r="137" spans="1:22" x14ac:dyDescent="0.25">
      <c r="A137" s="51" t="s">
        <v>58</v>
      </c>
      <c r="B137" s="38">
        <f>Q134</f>
        <v>0.19245008972987523</v>
      </c>
      <c r="C137" s="37"/>
      <c r="E137" s="39" t="s">
        <v>150</v>
      </c>
      <c r="F137" s="39" t="s">
        <v>134</v>
      </c>
      <c r="G137" s="40">
        <f>ASIN(G132/G134)</f>
        <v>0.30970294454245628</v>
      </c>
      <c r="H137" s="40">
        <f>DEGREES(G137)</f>
        <v>17.744671625056938</v>
      </c>
      <c r="J137" s="37" t="s">
        <v>143</v>
      </c>
      <c r="K137" s="37" t="s">
        <v>134</v>
      </c>
      <c r="L137" s="38">
        <f>C133/2</f>
        <v>0.6108652381980153</v>
      </c>
      <c r="M137" s="38">
        <f>DEGREES(L137)</f>
        <v>35</v>
      </c>
      <c r="O137" s="37" t="s">
        <v>67</v>
      </c>
      <c r="P137" s="37" t="s">
        <v>134</v>
      </c>
      <c r="Q137" s="38">
        <f>C132</f>
        <v>0.52359877559829882</v>
      </c>
      <c r="R137" s="38">
        <f>DEGREES(Q137)</f>
        <v>29.999999999999996</v>
      </c>
      <c r="T137" s="37" t="s">
        <v>58</v>
      </c>
      <c r="U137" s="38">
        <f>Q134</f>
        <v>0.19245008972987523</v>
      </c>
      <c r="V137" s="63"/>
    </row>
    <row r="138" spans="1:22" x14ac:dyDescent="0.25">
      <c r="A138" s="51" t="s">
        <v>167</v>
      </c>
      <c r="B138" s="38">
        <f>G144</f>
        <v>0.14734459994943569</v>
      </c>
      <c r="C138" s="37"/>
      <c r="E138" s="37"/>
      <c r="F138" s="37" t="s">
        <v>135</v>
      </c>
      <c r="G138" s="38">
        <f>PI()-G137-(PI()/2)</f>
        <v>1.2610933822524402</v>
      </c>
      <c r="H138" s="38">
        <f>DEGREES(G138)</f>
        <v>72.255328374943062</v>
      </c>
      <c r="J138" s="37"/>
      <c r="K138" s="37" t="s">
        <v>135</v>
      </c>
      <c r="L138" s="38">
        <f>PI()-L137-(PI()/2)</f>
        <v>0.95993108859688103</v>
      </c>
      <c r="M138" s="38">
        <f>DEGREES(L138)</f>
        <v>54.999999999999986</v>
      </c>
      <c r="O138" s="37"/>
      <c r="P138" s="37" t="s">
        <v>135</v>
      </c>
      <c r="Q138" s="38">
        <f>PI()-Q137-(PI()/2)</f>
        <v>1.0471975511965979</v>
      </c>
      <c r="R138" s="38">
        <f>DEGREES(Q138)</f>
        <v>60.000000000000007</v>
      </c>
      <c r="T138" s="37" t="s">
        <v>167</v>
      </c>
      <c r="U138" s="38">
        <f>G144</f>
        <v>0.14734459994943569</v>
      </c>
      <c r="V138" s="63"/>
    </row>
    <row r="139" spans="1:22" x14ac:dyDescent="0.25">
      <c r="A139" s="51" t="s">
        <v>62</v>
      </c>
      <c r="B139" s="38">
        <f>10+2+(1.75/12)-B136-B140-B141</f>
        <v>5.4785889932550127</v>
      </c>
      <c r="C139" s="37"/>
      <c r="T139" s="37" t="s">
        <v>147</v>
      </c>
      <c r="U139" s="38">
        <f>10-U140-U141+U136</f>
        <v>3.6901532575495533</v>
      </c>
      <c r="V139" s="63"/>
    </row>
    <row r="140" spans="1:22" x14ac:dyDescent="0.25">
      <c r="A140" s="51" t="s">
        <v>63</v>
      </c>
      <c r="B140" s="38">
        <f>L145</f>
        <v>0.63229554126438448</v>
      </c>
      <c r="C140" s="37"/>
      <c r="T140" s="37" t="s">
        <v>63</v>
      </c>
      <c r="U140" s="38">
        <f>L145</f>
        <v>0.63229554126438448</v>
      </c>
      <c r="V140" s="63"/>
    </row>
    <row r="141" spans="1:22" x14ac:dyDescent="0.25">
      <c r="A141" s="51" t="s">
        <v>164</v>
      </c>
      <c r="B141" s="38">
        <f>Q145</f>
        <v>5.8562499999999993</v>
      </c>
      <c r="C141" s="37"/>
      <c r="T141" s="37" t="s">
        <v>164</v>
      </c>
      <c r="U141" s="38">
        <f>Q145</f>
        <v>5.8562499999999993</v>
      </c>
      <c r="V141" s="63"/>
    </row>
    <row r="142" spans="1:22" ht="30" customHeight="1" x14ac:dyDescent="0.25">
      <c r="A142" s="166" t="s">
        <v>146</v>
      </c>
      <c r="B142" s="140"/>
      <c r="C142" s="140"/>
      <c r="E142" s="34" t="s">
        <v>142</v>
      </c>
      <c r="F142" s="149" t="s">
        <v>166</v>
      </c>
      <c r="G142" s="150"/>
      <c r="H142" s="35"/>
      <c r="J142" s="34" t="s">
        <v>142</v>
      </c>
      <c r="K142" s="149" t="s">
        <v>145</v>
      </c>
      <c r="L142" s="150"/>
      <c r="M142" s="35"/>
      <c r="O142" s="34" t="s">
        <v>142</v>
      </c>
      <c r="P142" s="149" t="s">
        <v>138</v>
      </c>
      <c r="Q142" s="150"/>
      <c r="R142" s="35"/>
      <c r="T142" s="140" t="s">
        <v>146</v>
      </c>
      <c r="U142" s="140"/>
      <c r="V142" s="164"/>
    </row>
    <row r="143" spans="1:22" x14ac:dyDescent="0.25">
      <c r="A143" s="52"/>
      <c r="B143" s="35" t="s">
        <v>155</v>
      </c>
      <c r="C143" s="37" t="s">
        <v>156</v>
      </c>
      <c r="E143" s="34"/>
      <c r="F143" s="36" t="s">
        <v>136</v>
      </c>
      <c r="G143" s="35" t="s">
        <v>140</v>
      </c>
      <c r="H143" s="35" t="s">
        <v>141</v>
      </c>
      <c r="J143" s="34"/>
      <c r="K143" s="36" t="s">
        <v>136</v>
      </c>
      <c r="L143" s="35" t="s">
        <v>140</v>
      </c>
      <c r="M143" s="35" t="s">
        <v>141</v>
      </c>
      <c r="O143" s="34"/>
      <c r="P143" s="36" t="s">
        <v>136</v>
      </c>
      <c r="Q143" s="35" t="s">
        <v>140</v>
      </c>
      <c r="R143" s="35" t="s">
        <v>141</v>
      </c>
      <c r="T143" s="35"/>
      <c r="U143" s="35" t="s">
        <v>155</v>
      </c>
      <c r="V143" s="63" t="s">
        <v>156</v>
      </c>
    </row>
    <row r="144" spans="1:22" x14ac:dyDescent="0.25">
      <c r="A144" s="51" t="s">
        <v>3</v>
      </c>
      <c r="B144" s="38">
        <f>2+(10.375/12)-B136-B137+B138</f>
        <v>2.6407790447389581</v>
      </c>
      <c r="C144" s="46" t="str">
        <f>ROUNDDOWN(B144,0)&amp;"' - "&amp;TEXT(ROUNDUP(MOD(B144,1)*12,0),"0 #/##")&amp;CHAR(34)</f>
        <v>2' - 8"</v>
      </c>
      <c r="E144" s="39" t="s">
        <v>167</v>
      </c>
      <c r="F144" s="39" t="s">
        <v>130</v>
      </c>
      <c r="G144" s="40">
        <f>SQRT(G146^2-G145^2)</f>
        <v>0.14734459994943569</v>
      </c>
      <c r="H144" s="40">
        <f>G144*12</f>
        <v>1.7681351993932282</v>
      </c>
      <c r="J144" s="37"/>
      <c r="K144" s="37" t="s">
        <v>130</v>
      </c>
      <c r="L144" s="38">
        <f>L147/COS(L149)</f>
        <v>0.2023345732046031</v>
      </c>
      <c r="M144" s="38">
        <f>L144*12</f>
        <v>2.4280148784552371</v>
      </c>
      <c r="O144" s="37"/>
      <c r="P144" s="37" t="s">
        <v>130</v>
      </c>
      <c r="Q144" s="38">
        <f>3.2-1.326</f>
        <v>1.8740000000000001</v>
      </c>
      <c r="R144" s="38">
        <f>Q144*12</f>
        <v>22.488</v>
      </c>
      <c r="T144" s="37" t="s">
        <v>3</v>
      </c>
      <c r="U144" s="38">
        <f>2.5-U138-U137+U136</f>
        <v>2.3389041091346252</v>
      </c>
      <c r="V144" s="58" t="str">
        <f>ROUNDDOWN(U144,0)&amp;"' - "&amp;TEXT(ROUND(MOD(U144,1)*12,0),"0 #/##")&amp;CHAR(34)</f>
        <v>2' - 4"</v>
      </c>
    </row>
    <row r="145" spans="1:22" x14ac:dyDescent="0.25">
      <c r="A145" s="51" t="s">
        <v>4</v>
      </c>
      <c r="B145" s="38">
        <f>B139*COS(C133)</f>
        <v>1.8737877926955111</v>
      </c>
      <c r="C145" s="46" t="str">
        <f t="shared" ref="C145:C146" si="46">ROUNDDOWN(B145,0)&amp;"' - "&amp;TEXT(ROUNDUP(MOD(B145,1)*12,0),"0 #/##")&amp;CHAR(34)</f>
        <v>1' - 11"</v>
      </c>
      <c r="E145" s="37" t="s">
        <v>59</v>
      </c>
      <c r="F145" s="37" t="s">
        <v>131</v>
      </c>
      <c r="G145" s="38">
        <f>B135</f>
        <v>0.25520833333333331</v>
      </c>
      <c r="H145" s="38">
        <f>G145*12</f>
        <v>3.0625</v>
      </c>
      <c r="J145" s="39" t="s">
        <v>63</v>
      </c>
      <c r="K145" s="39" t="s">
        <v>131</v>
      </c>
      <c r="L145" s="40">
        <f>L147/SIN(L149)</f>
        <v>0.63229554126438448</v>
      </c>
      <c r="M145" s="40">
        <f>L145*12</f>
        <v>7.5875464951726137</v>
      </c>
      <c r="O145" s="39" t="s">
        <v>61</v>
      </c>
      <c r="P145" s="39" t="s">
        <v>131</v>
      </c>
      <c r="Q145" s="40">
        <f>SQRT(Q146^2-Q144^2)</f>
        <v>5.8562499999999993</v>
      </c>
      <c r="R145" s="40">
        <f>Q145*12</f>
        <v>70.274999999999991</v>
      </c>
      <c r="T145" s="37" t="s">
        <v>4</v>
      </c>
      <c r="U145" s="38">
        <f>U139*COS(V133)</f>
        <v>1.262106746040782</v>
      </c>
      <c r="V145" s="58" t="str">
        <f>ROUNDDOWN(U145,0)&amp;"' - "&amp;TEXT(ROUND(MOD(U145,1)*12,0),"0 #/##")&amp;CHAR(34)</f>
        <v>1' - 3"</v>
      </c>
    </row>
    <row r="146" spans="1:22" x14ac:dyDescent="0.25">
      <c r="A146" s="51" t="s">
        <v>5</v>
      </c>
      <c r="B146" s="38">
        <f>B139*SIN(C133)</f>
        <v>5.1481896492806341</v>
      </c>
      <c r="C146" s="46" t="str">
        <f t="shared" si="46"/>
        <v>5' - 2"</v>
      </c>
      <c r="E146" s="37"/>
      <c r="F146" s="37" t="s">
        <v>132</v>
      </c>
      <c r="G146" s="38">
        <f>G145/COS(G149)</f>
        <v>0.29468919989887143</v>
      </c>
      <c r="H146" s="38">
        <f t="shared" ref="H146:H147" si="47">G146*12</f>
        <v>3.5362703987864572</v>
      </c>
      <c r="J146" s="37"/>
      <c r="K146" s="37" t="s">
        <v>132</v>
      </c>
      <c r="L146" s="38">
        <f>SQRT(L144^2+L145^2)</f>
        <v>0.66388020833333317</v>
      </c>
      <c r="M146" s="38">
        <f t="shared" ref="M146:M147" si="48">L146*12</f>
        <v>7.9665624999999984</v>
      </c>
      <c r="O146" s="37"/>
      <c r="P146" s="37" t="s">
        <v>132</v>
      </c>
      <c r="Q146" s="38">
        <f>Q144/SIN(Q149)</f>
        <v>6.1487836246285319</v>
      </c>
      <c r="R146" s="38">
        <f t="shared" ref="R146:R147" si="49">Q146*12</f>
        <v>73.785403495542383</v>
      </c>
      <c r="T146" s="37" t="s">
        <v>5</v>
      </c>
      <c r="U146" s="38">
        <f>U139*SIN(V133)</f>
        <v>3.4676097856883965</v>
      </c>
      <c r="V146" s="58" t="str">
        <f>ROUNDDOWN(U146,0)&amp;"' - "&amp;TEXT(ROUND(MOD(U146,1)*12,0),"0 #/##")&amp;CHAR(34)</f>
        <v>3' - 6"</v>
      </c>
    </row>
    <row r="147" spans="1:22" x14ac:dyDescent="0.25">
      <c r="A147" s="53"/>
      <c r="E147" s="37"/>
      <c r="F147" s="37" t="s">
        <v>133</v>
      </c>
      <c r="G147" s="38">
        <f>(G144*G145)/G146</f>
        <v>0.12760416666666663</v>
      </c>
      <c r="H147" s="38">
        <f t="shared" si="47"/>
        <v>1.5312499999999996</v>
      </c>
      <c r="J147" s="37" t="s">
        <v>60</v>
      </c>
      <c r="K147" s="37" t="s">
        <v>133</v>
      </c>
      <c r="L147" s="38">
        <f>B134</f>
        <v>0.19270833333333331</v>
      </c>
      <c r="M147" s="38">
        <f t="shared" si="48"/>
        <v>2.3125</v>
      </c>
      <c r="O147" s="37"/>
      <c r="P147" s="37" t="s">
        <v>133</v>
      </c>
      <c r="Q147" s="38"/>
      <c r="R147" s="38">
        <f t="shared" si="49"/>
        <v>0</v>
      </c>
      <c r="V147" s="49"/>
    </row>
    <row r="148" spans="1:22" x14ac:dyDescent="0.25">
      <c r="A148" s="53"/>
      <c r="E148" s="37"/>
      <c r="F148" s="36" t="s">
        <v>137</v>
      </c>
      <c r="G148" s="35" t="s">
        <v>139</v>
      </c>
      <c r="H148" s="35" t="s">
        <v>128</v>
      </c>
      <c r="J148" s="37"/>
      <c r="K148" s="36" t="s">
        <v>137</v>
      </c>
      <c r="L148" s="35" t="s">
        <v>139</v>
      </c>
      <c r="M148" s="35" t="s">
        <v>128</v>
      </c>
      <c r="O148" s="37"/>
      <c r="P148" s="36" t="s">
        <v>137</v>
      </c>
      <c r="Q148" s="35" t="s">
        <v>139</v>
      </c>
      <c r="R148" s="35" t="s">
        <v>128</v>
      </c>
      <c r="V148" s="49"/>
    </row>
    <row r="149" spans="1:22" x14ac:dyDescent="0.25">
      <c r="A149" s="53"/>
      <c r="E149" s="37" t="s">
        <v>67</v>
      </c>
      <c r="F149" s="37" t="s">
        <v>134</v>
      </c>
      <c r="G149" s="38">
        <f>C132</f>
        <v>0.52359877559829882</v>
      </c>
      <c r="H149" s="38">
        <f>DEGREES(G149)</f>
        <v>29.999999999999996</v>
      </c>
      <c r="J149" s="37" t="s">
        <v>150</v>
      </c>
      <c r="K149" s="37" t="s">
        <v>134</v>
      </c>
      <c r="L149" s="38">
        <f>C131</f>
        <v>0.30970294454245628</v>
      </c>
      <c r="M149" s="38">
        <f>DEGREES(L149)</f>
        <v>17.744671625056938</v>
      </c>
      <c r="O149" s="37" t="s">
        <v>150</v>
      </c>
      <c r="P149" s="37" t="s">
        <v>134</v>
      </c>
      <c r="Q149" s="38">
        <f>C131</f>
        <v>0.30970294454245628</v>
      </c>
      <c r="R149" s="38">
        <f>DEGREES(Q149)</f>
        <v>17.744671625056938</v>
      </c>
      <c r="V149" s="49"/>
    </row>
    <row r="150" spans="1:22" x14ac:dyDescent="0.25">
      <c r="A150" s="53"/>
      <c r="E150" s="37"/>
      <c r="F150" s="37" t="s">
        <v>135</v>
      </c>
      <c r="G150" s="38">
        <f>PI()-G149-(PI()/2)</f>
        <v>1.0471975511965979</v>
      </c>
      <c r="H150" s="38">
        <f>DEGREES(G150)</f>
        <v>60.000000000000007</v>
      </c>
      <c r="J150" s="37"/>
      <c r="K150" s="37" t="s">
        <v>135</v>
      </c>
      <c r="L150" s="38">
        <f>PI()-L149-(PI()/2)</f>
        <v>1.2610933822524402</v>
      </c>
      <c r="M150" s="38">
        <f>DEGREES(L150)</f>
        <v>72.255328374943062</v>
      </c>
      <c r="O150" s="37"/>
      <c r="P150" s="37" t="s">
        <v>135</v>
      </c>
      <c r="Q150" s="38">
        <f>PI()-Q149-(PI()/2)</f>
        <v>1.2610933822524402</v>
      </c>
      <c r="R150" s="38">
        <f>DEGREES(Q150)</f>
        <v>72.255328374943062</v>
      </c>
      <c r="V150" s="49"/>
    </row>
    <row r="151" spans="1:22" x14ac:dyDescent="0.25">
      <c r="A151" s="53"/>
      <c r="V151" s="49"/>
    </row>
    <row r="152" spans="1:22" x14ac:dyDescent="0.25">
      <c r="A152" s="165" t="s">
        <v>29</v>
      </c>
      <c r="B152" s="163"/>
      <c r="C152" s="163"/>
      <c r="J152" s="163" t="s">
        <v>30</v>
      </c>
      <c r="K152" s="163"/>
      <c r="L152" s="163"/>
      <c r="V152" s="49"/>
    </row>
    <row r="153" spans="1:22" ht="45" x14ac:dyDescent="0.25">
      <c r="A153" s="48" t="s">
        <v>126</v>
      </c>
      <c r="B153" s="43" t="s">
        <v>127</v>
      </c>
      <c r="C153" s="43" t="s">
        <v>139</v>
      </c>
      <c r="E153" s="34" t="s">
        <v>142</v>
      </c>
      <c r="F153" s="149" t="s">
        <v>168</v>
      </c>
      <c r="G153" s="150"/>
      <c r="H153" s="35"/>
      <c r="J153" s="42" t="s">
        <v>126</v>
      </c>
      <c r="K153" s="43" t="s">
        <v>127</v>
      </c>
      <c r="L153" s="43" t="s">
        <v>139</v>
      </c>
      <c r="V153" s="49"/>
    </row>
    <row r="154" spans="1:22" x14ac:dyDescent="0.25">
      <c r="A154" s="51" t="s">
        <v>150</v>
      </c>
      <c r="B154" s="38">
        <f>B131</f>
        <v>17.744671625056938</v>
      </c>
      <c r="C154" s="77">
        <f>RADIANS(B154)</f>
        <v>0.30970294454245628</v>
      </c>
      <c r="E154" s="34"/>
      <c r="F154" s="36" t="s">
        <v>136</v>
      </c>
      <c r="G154" s="35" t="s">
        <v>140</v>
      </c>
      <c r="H154" s="35" t="s">
        <v>141</v>
      </c>
      <c r="J154" s="37" t="s">
        <v>150</v>
      </c>
      <c r="K154" s="38">
        <f>H137</f>
        <v>17.744671625056938</v>
      </c>
      <c r="L154" s="77">
        <f>RADIANS(K154)</f>
        <v>0.30970294454245628</v>
      </c>
      <c r="V154" s="49"/>
    </row>
    <row r="155" spans="1:22" x14ac:dyDescent="0.25">
      <c r="A155" s="51" t="s">
        <v>83</v>
      </c>
      <c r="B155" s="35">
        <f>B133</f>
        <v>70</v>
      </c>
      <c r="C155" s="77">
        <f>RADIANS(B155)</f>
        <v>1.2217304763960306</v>
      </c>
      <c r="E155" s="37"/>
      <c r="F155" s="37" t="s">
        <v>130</v>
      </c>
      <c r="G155" s="38">
        <f>3.2-2.402</f>
        <v>0.79800000000000004</v>
      </c>
      <c r="H155" s="38">
        <f>G155*12</f>
        <v>9.5760000000000005</v>
      </c>
      <c r="J155" s="37" t="s">
        <v>83</v>
      </c>
      <c r="K155" s="35">
        <f>B133</f>
        <v>70</v>
      </c>
      <c r="L155" s="77">
        <f>RADIANS(K155)</f>
        <v>1.2217304763960306</v>
      </c>
      <c r="V155" s="49"/>
    </row>
    <row r="156" spans="1:22" x14ac:dyDescent="0.25">
      <c r="A156" s="51" t="s">
        <v>60</v>
      </c>
      <c r="B156" s="38">
        <f>B134</f>
        <v>0.19270833333333331</v>
      </c>
      <c r="C156" s="37"/>
      <c r="E156" s="39" t="s">
        <v>148</v>
      </c>
      <c r="F156" s="39" t="s">
        <v>131</v>
      </c>
      <c r="G156" s="40">
        <f>SQRT(G157^2-G155^2)</f>
        <v>2.4937499999999995</v>
      </c>
      <c r="H156" s="40">
        <f>G156*12</f>
        <v>29.924999999999994</v>
      </c>
      <c r="J156" s="37" t="s">
        <v>60</v>
      </c>
      <c r="K156" s="38">
        <f>B134</f>
        <v>0.19270833333333331</v>
      </c>
      <c r="L156" s="37"/>
      <c r="V156" s="49"/>
    </row>
    <row r="157" spans="1:22" x14ac:dyDescent="0.25">
      <c r="A157" s="51" t="s">
        <v>57</v>
      </c>
      <c r="B157" s="38">
        <f>L132</f>
        <v>0.17869879881393633</v>
      </c>
      <c r="C157" s="37"/>
      <c r="E157" s="37"/>
      <c r="F157" s="37" t="s">
        <v>132</v>
      </c>
      <c r="G157" s="38">
        <f>G155/SIN(G160)</f>
        <v>2.6183187473071334</v>
      </c>
      <c r="H157" s="38">
        <f t="shared" ref="H157:H158" si="50">G157*12</f>
        <v>31.419824967685599</v>
      </c>
      <c r="J157" s="37" t="s">
        <v>57</v>
      </c>
      <c r="K157" s="38">
        <f>L132</f>
        <v>0.17869879881393633</v>
      </c>
      <c r="L157" s="37"/>
      <c r="V157" s="49"/>
    </row>
    <row r="158" spans="1:22" x14ac:dyDescent="0.25">
      <c r="A158" s="51" t="s">
        <v>149</v>
      </c>
      <c r="B158" s="38">
        <f>10+2+(1.75/12)-B160-B159-B157</f>
        <v>8.8410889932550134</v>
      </c>
      <c r="C158" s="37"/>
      <c r="E158" s="37"/>
      <c r="F158" s="37" t="s">
        <v>133</v>
      </c>
      <c r="G158" s="38">
        <f>(G155*G156)/G157</f>
        <v>0.76003446946506081</v>
      </c>
      <c r="H158" s="38">
        <f t="shared" si="50"/>
        <v>9.1204136335807302</v>
      </c>
      <c r="J158" s="37" t="s">
        <v>151</v>
      </c>
      <c r="K158" s="38">
        <f>10-K160-K159+K157</f>
        <v>7.0526532575495535</v>
      </c>
      <c r="L158" s="37"/>
      <c r="V158" s="49"/>
    </row>
    <row r="159" spans="1:22" x14ac:dyDescent="0.25">
      <c r="A159" s="51" t="s">
        <v>148</v>
      </c>
      <c r="B159" s="38">
        <f>G156</f>
        <v>2.4937499999999995</v>
      </c>
      <c r="C159" s="37"/>
      <c r="E159" s="37"/>
      <c r="F159" s="36" t="s">
        <v>137</v>
      </c>
      <c r="G159" s="35" t="s">
        <v>139</v>
      </c>
      <c r="H159" s="35" t="s">
        <v>128</v>
      </c>
      <c r="J159" s="37" t="s">
        <v>148</v>
      </c>
      <c r="K159" s="38">
        <f>G156</f>
        <v>2.4937499999999995</v>
      </c>
      <c r="L159" s="37"/>
      <c r="V159" s="49"/>
    </row>
    <row r="160" spans="1:22" x14ac:dyDescent="0.25">
      <c r="A160" s="51" t="s">
        <v>63</v>
      </c>
      <c r="B160" s="38">
        <f>L145</f>
        <v>0.63229554126438448</v>
      </c>
      <c r="C160" s="37"/>
      <c r="E160" s="37" t="s">
        <v>150</v>
      </c>
      <c r="F160" s="37" t="s">
        <v>134</v>
      </c>
      <c r="G160" s="38">
        <f>C154</f>
        <v>0.30970294454245628</v>
      </c>
      <c r="H160" s="38">
        <f>DEGREES(G160)</f>
        <v>17.744671625056938</v>
      </c>
      <c r="J160" s="37" t="s">
        <v>63</v>
      </c>
      <c r="K160" s="38">
        <f>L145</f>
        <v>0.63229554126438448</v>
      </c>
      <c r="L160" s="37"/>
      <c r="V160" s="49"/>
    </row>
    <row r="161" spans="1:22" x14ac:dyDescent="0.25">
      <c r="A161" s="162" t="s">
        <v>146</v>
      </c>
      <c r="B161" s="160"/>
      <c r="C161" s="161"/>
      <c r="E161" s="37"/>
      <c r="F161" s="37" t="s">
        <v>135</v>
      </c>
      <c r="G161" s="38">
        <f>PI()-G160-(PI()/2)</f>
        <v>1.2610933822524402</v>
      </c>
      <c r="H161" s="38">
        <f>DEGREES(G161)</f>
        <v>72.255328374943062</v>
      </c>
      <c r="J161" s="159" t="s">
        <v>146</v>
      </c>
      <c r="K161" s="160"/>
      <c r="L161" s="161"/>
      <c r="V161" s="49"/>
    </row>
    <row r="162" spans="1:22" x14ac:dyDescent="0.25">
      <c r="A162" s="52"/>
      <c r="B162" s="35" t="s">
        <v>155</v>
      </c>
      <c r="C162" s="37" t="s">
        <v>156</v>
      </c>
      <c r="J162" s="35"/>
      <c r="K162" s="35" t="s">
        <v>155</v>
      </c>
      <c r="L162" s="37" t="s">
        <v>156</v>
      </c>
      <c r="V162" s="49"/>
    </row>
    <row r="163" spans="1:22" x14ac:dyDescent="0.25">
      <c r="A163" s="51" t="s">
        <v>3</v>
      </c>
      <c r="B163" s="38">
        <f>B144</f>
        <v>2.6407790447389581</v>
      </c>
      <c r="C163" s="46" t="str">
        <f>C144</f>
        <v>2' - 8"</v>
      </c>
      <c r="J163" s="37" t="s">
        <v>3</v>
      </c>
      <c r="K163" s="38">
        <f>U144</f>
        <v>2.3389041091346252</v>
      </c>
      <c r="L163" s="46" t="str">
        <f>V144</f>
        <v>2' - 4"</v>
      </c>
      <c r="V163" s="49"/>
    </row>
    <row r="164" spans="1:22" x14ac:dyDescent="0.25">
      <c r="A164" s="51" t="s">
        <v>4</v>
      </c>
      <c r="B164" s="38">
        <f>B158*COS(C155)</f>
        <v>3.0238305246280728</v>
      </c>
      <c r="C164" s="46" t="str">
        <f>ROUNDDOWN(B164,0)&amp;"' - "&amp;TEXT(ROUND(MOD(B164,1)*12,0),"0 #/##")&amp;CHAR(34)</f>
        <v>3' - 0"</v>
      </c>
      <c r="J164" s="37" t="s">
        <v>4</v>
      </c>
      <c r="K164" s="38">
        <f>K158*COS(L155)</f>
        <v>2.4121494779733434</v>
      </c>
      <c r="L164" s="46" t="str">
        <f>ROUNDDOWN(K164,0)&amp;"' - "&amp;TEXT(ROUND(MOD(K164,1)*12,0),"0 #/##")&amp;CHAR(34)</f>
        <v>2' - 5"</v>
      </c>
      <c r="V164" s="49"/>
    </row>
    <row r="165" spans="1:22" ht="15.75" thickBot="1" x14ac:dyDescent="0.3">
      <c r="A165" s="66" t="s">
        <v>5</v>
      </c>
      <c r="B165" s="67">
        <f>B158*SIN(C155)</f>
        <v>8.3079060866732508</v>
      </c>
      <c r="C165" s="68" t="str">
        <f t="shared" ref="C165" si="51">ROUNDDOWN(B165,0)&amp;"' - "&amp;TEXT(ROUNDUP(MOD(B165,1)*12,0),"0 #/##")&amp;CHAR(34)</f>
        <v>8' - 4"</v>
      </c>
      <c r="D165" s="54"/>
      <c r="E165" s="54"/>
      <c r="F165" s="54"/>
      <c r="G165" s="54"/>
      <c r="H165" s="54"/>
      <c r="I165" s="54"/>
      <c r="J165" s="69" t="s">
        <v>5</v>
      </c>
      <c r="K165" s="67">
        <f>K158*SIN(L155)</f>
        <v>6.6273262230810133</v>
      </c>
      <c r="L165" s="68" t="str">
        <f t="shared" ref="L165" si="52">ROUNDDOWN(K165,0)&amp;"' - "&amp;TEXT(ROUNDUP(MOD(K165,1)*12,0),"0 #/##")&amp;CHAR(34)</f>
        <v>6' - 8"</v>
      </c>
      <c r="M165" s="54"/>
      <c r="N165" s="54"/>
      <c r="O165" s="54"/>
      <c r="P165" s="54"/>
      <c r="Q165" s="54"/>
      <c r="R165" s="54"/>
      <c r="S165" s="54"/>
      <c r="T165" s="54"/>
      <c r="U165" s="54"/>
      <c r="V165" s="55"/>
    </row>
    <row r="167" spans="1:22" x14ac:dyDescent="0.25">
      <c r="B167" t="s">
        <v>169</v>
      </c>
    </row>
  </sheetData>
  <mergeCells count="37">
    <mergeCell ref="A161:C161"/>
    <mergeCell ref="J152:L152"/>
    <mergeCell ref="J161:L161"/>
    <mergeCell ref="T129:V129"/>
    <mergeCell ref="T142:V142"/>
    <mergeCell ref="A152:C152"/>
    <mergeCell ref="F153:G153"/>
    <mergeCell ref="P130:Q130"/>
    <mergeCell ref="F142:G142"/>
    <mergeCell ref="K142:L142"/>
    <mergeCell ref="P142:Q142"/>
    <mergeCell ref="A142:C142"/>
    <mergeCell ref="N113:O117"/>
    <mergeCell ref="A88:B88"/>
    <mergeCell ref="A128:B128"/>
    <mergeCell ref="A129:C129"/>
    <mergeCell ref="F130:G130"/>
    <mergeCell ref="K130:L130"/>
    <mergeCell ref="J110:L110"/>
    <mergeCell ref="J120:L120"/>
    <mergeCell ref="A110:C110"/>
    <mergeCell ref="A120:C120"/>
    <mergeCell ref="T89:V89"/>
    <mergeCell ref="A104:C104"/>
    <mergeCell ref="P100:Q100"/>
    <mergeCell ref="F90:G90"/>
    <mergeCell ref="K90:L90"/>
    <mergeCell ref="F100:G100"/>
    <mergeCell ref="K100:L100"/>
    <mergeCell ref="P90:Q90"/>
    <mergeCell ref="H2:J2"/>
    <mergeCell ref="H73:J73"/>
    <mergeCell ref="A89:C89"/>
    <mergeCell ref="A75:A78"/>
    <mergeCell ref="A80:A83"/>
    <mergeCell ref="C22:C23"/>
    <mergeCell ref="C24:C25"/>
  </mergeCells>
  <phoneticPr fontId="5" type="noConversion"/>
  <pageMargins left="0.7" right="0.7" top="0.75" bottom="0.75" header="0.3" footer="0.3"/>
  <pageSetup orientation="portrait" horizontalDpi="1200" verticalDpi="1200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7E80414096DB4792FB2650BE7D609B" ma:contentTypeVersion="16" ma:contentTypeDescription="Create a new document." ma:contentTypeScope="" ma:versionID="4fe1b6ac27a1ef2588bb8f9096bb5245">
  <xsd:schema xmlns:xsd="http://www.w3.org/2001/XMLSchema" xmlns:xs="http://www.w3.org/2001/XMLSchema" xmlns:p="http://schemas.microsoft.com/office/2006/metadata/properties" xmlns:ns2="7362986a-8710-405f-a920-dd04f460f98d" xmlns:ns3="b6e9a5f3-c0b1-405b-bf26-942ca396b9b8" targetNamespace="http://schemas.microsoft.com/office/2006/metadata/properties" ma:root="true" ma:fieldsID="2546a5bd1c0843dfd9854b3d0813fef7" ns2:_="" ns3:_="">
    <xsd:import namespace="7362986a-8710-405f-a920-dd04f460f98d"/>
    <xsd:import namespace="b6e9a5f3-c0b1-405b-bf26-942ca396b9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62986a-8710-405f-a920-dd04f460f9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fc61dfa-e80d-48ff-b718-63783f955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9a5f3-c0b1-405b-bf26-942ca396b9b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0927976-dcbc-4cd9-b458-801253e06ae0}" ma:internalName="TaxCatchAll" ma:showField="CatchAllData" ma:web="b6e9a5f3-c0b1-405b-bf26-942ca396b9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e9a5f3-c0b1-405b-bf26-942ca396b9b8" xsi:nil="true"/>
    <lcf76f155ced4ddcb4097134ff3c332f xmlns="7362986a-8710-405f-a920-dd04f460f9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489D6D-7534-45DA-91F3-D16826743C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9F7AD3-9E64-468E-82AC-B58810CCA6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62986a-8710-405f-a920-dd04f460f98d"/>
    <ds:schemaRef ds:uri="b6e9a5f3-c0b1-405b-bf26-942ca396b9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0C7721-D6B0-41A2-BDB3-6BFFF690DEAD}">
  <ds:schemaRefs>
    <ds:schemaRef ds:uri="7362986a-8710-405f-a920-dd04f460f98d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b6e9a5f3-c0b1-405b-bf26-942ca396b9b8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Bar Tables</vt:lpstr>
      <vt:lpstr>Retaining Wall</vt:lpstr>
      <vt:lpstr>Example (Not in use)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Caleb Engelbrecht</dc:creator>
  <cp:lastModifiedBy>Engelbrecht, Caleb</cp:lastModifiedBy>
  <dcterms:created xsi:type="dcterms:W3CDTF">2022-06-06T14:33:58Z</dcterms:created>
  <dcterms:modified xsi:type="dcterms:W3CDTF">2023-09-01T19:02:37Z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0x0101008B7E80414096DB4792FB2650BE7D609B</vt:lpwstr>
  </property>
  <property fmtid="{D5CDD505-2E9C-101B-9397-08002B2CF9AE}" pid="3" name="MediaServiceImageTags">
    <vt:lpwstr/>
  </property>
</Properties>
</file>